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320" windowHeight="11985" tabRatio="599"/>
  </bookViews>
  <sheets>
    <sheet name="Bienes FN" sheetId="15" r:id="rId1"/>
    <sheet name="Consultorias" sheetId="16" r:id="rId2"/>
  </sheets>
  <definedNames>
    <definedName name="_xlnm._FilterDatabase" localSheetId="0" hidden="1">'Bienes FN'!$A$9:$EI$28</definedName>
    <definedName name="_xlnm.Print_Area" localSheetId="0">'Bienes FN'!$A$1:$AJ$44</definedName>
    <definedName name="_xlnm.Print_Area" localSheetId="1">Consultorias!$A$1:$AJ$33</definedName>
  </definedNames>
  <calcPr calcId="124519"/>
</workbook>
</file>

<file path=xl/calcChain.xml><?xml version="1.0" encoding="utf-8"?>
<calcChain xmlns="http://schemas.openxmlformats.org/spreadsheetml/2006/main">
  <c r="AI27" i="15"/>
  <c r="K26"/>
  <c r="L26" s="1"/>
  <c r="M26" s="1"/>
  <c r="N26" s="1"/>
  <c r="O26" s="1"/>
  <c r="P26" s="1"/>
  <c r="Q26" s="1"/>
  <c r="V26" s="1"/>
  <c r="W26" s="1"/>
  <c r="Z26" s="1"/>
  <c r="AA26" s="1"/>
  <c r="AD26" s="1"/>
  <c r="AE26" s="1"/>
  <c r="AF26" s="1"/>
  <c r="K25"/>
  <c r="L25" s="1"/>
  <c r="M25" s="1"/>
  <c r="N25" s="1"/>
  <c r="O25" s="1"/>
  <c r="P25" s="1"/>
  <c r="Q25" s="1"/>
  <c r="V25" s="1"/>
  <c r="W25" s="1"/>
  <c r="Z25" s="1"/>
  <c r="AA25" s="1"/>
  <c r="AD25" s="1"/>
  <c r="AE25" s="1"/>
  <c r="AF25" s="1"/>
  <c r="M24"/>
  <c r="N24" s="1"/>
  <c r="O24" s="1"/>
  <c r="P24" s="1"/>
  <c r="Q24" s="1"/>
  <c r="V24" s="1"/>
  <c r="W24" s="1"/>
  <c r="Z24" s="1"/>
  <c r="AA24" s="1"/>
  <c r="AD24" s="1"/>
  <c r="AE24" s="1"/>
  <c r="AF24" s="1"/>
  <c r="K24"/>
  <c r="L24" s="1"/>
  <c r="K23"/>
  <c r="L23" s="1"/>
  <c r="M23" s="1"/>
  <c r="N23" s="1"/>
  <c r="O23" s="1"/>
  <c r="P23" s="1"/>
  <c r="Q23" s="1"/>
  <c r="V23" s="1"/>
  <c r="W23" s="1"/>
  <c r="Z23" s="1"/>
  <c r="AA23" s="1"/>
  <c r="AD23" s="1"/>
  <c r="AE23" s="1"/>
  <c r="AF23" s="1"/>
  <c r="K22"/>
  <c r="L22" s="1"/>
  <c r="M22" s="1"/>
  <c r="N22" s="1"/>
  <c r="O22" s="1"/>
  <c r="P22" s="1"/>
  <c r="Q22" s="1"/>
  <c r="V22" s="1"/>
  <c r="W22" s="1"/>
  <c r="Z22" s="1"/>
  <c r="AA22" s="1"/>
  <c r="AD22" s="1"/>
  <c r="AE22" s="1"/>
  <c r="AF22" s="1"/>
  <c r="K21"/>
  <c r="L21" s="1"/>
  <c r="M21" s="1"/>
  <c r="N21" s="1"/>
  <c r="O21" s="1"/>
  <c r="P21" s="1"/>
  <c r="Q21" s="1"/>
  <c r="V21" s="1"/>
  <c r="W21" s="1"/>
  <c r="Z21" s="1"/>
  <c r="AA21" s="1"/>
  <c r="AD21" s="1"/>
  <c r="AE21" s="1"/>
  <c r="AF21" s="1"/>
  <c r="M20"/>
  <c r="N20" s="1"/>
  <c r="O20" s="1"/>
  <c r="P20" s="1"/>
  <c r="Q20" s="1"/>
  <c r="V20" s="1"/>
  <c r="W20" s="1"/>
  <c r="Z20" s="1"/>
  <c r="AA20" s="1"/>
  <c r="AD20" s="1"/>
  <c r="AE20" s="1"/>
  <c r="AF20" s="1"/>
  <c r="K20"/>
  <c r="L20" s="1"/>
  <c r="K19"/>
  <c r="L19" s="1"/>
  <c r="M19" s="1"/>
  <c r="N19" s="1"/>
  <c r="O19" s="1"/>
  <c r="P19" s="1"/>
  <c r="Q19" s="1"/>
  <c r="V19" s="1"/>
  <c r="W19" s="1"/>
  <c r="Z19" s="1"/>
  <c r="AA19" s="1"/>
  <c r="AD19" s="1"/>
  <c r="AE19" s="1"/>
  <c r="AF19" s="1"/>
  <c r="K18"/>
  <c r="L18" s="1"/>
  <c r="M18" s="1"/>
  <c r="N18" s="1"/>
  <c r="O18" s="1"/>
  <c r="P18" s="1"/>
  <c r="Q18" s="1"/>
  <c r="V18" s="1"/>
  <c r="W18" s="1"/>
  <c r="Z18" s="1"/>
  <c r="AA18" s="1"/>
  <c r="AD18" s="1"/>
  <c r="AE18" s="1"/>
  <c r="AF18" s="1"/>
  <c r="K17"/>
  <c r="L17" s="1"/>
  <c r="M17" s="1"/>
  <c r="N17" s="1"/>
  <c r="O17" s="1"/>
  <c r="P17" s="1"/>
  <c r="Q17" s="1"/>
  <c r="V17" s="1"/>
  <c r="W17" s="1"/>
  <c r="Z17" s="1"/>
  <c r="AA17" s="1"/>
  <c r="AD17" s="1"/>
  <c r="AE17" s="1"/>
  <c r="AF17" s="1"/>
  <c r="M16"/>
  <c r="N16" s="1"/>
  <c r="O16" s="1"/>
  <c r="P16" s="1"/>
  <c r="Q16" s="1"/>
  <c r="V16" s="1"/>
  <c r="W16" s="1"/>
  <c r="Z16" s="1"/>
  <c r="AA16" s="1"/>
  <c r="AD16" s="1"/>
  <c r="AE16" s="1"/>
  <c r="AF16" s="1"/>
  <c r="K16"/>
  <c r="L16" s="1"/>
  <c r="O15"/>
  <c r="P15" s="1"/>
  <c r="Q15" s="1"/>
  <c r="V15" s="1"/>
  <c r="W15" s="1"/>
  <c r="Z15" s="1"/>
  <c r="AA15" s="1"/>
  <c r="AD15" s="1"/>
  <c r="AE15" s="1"/>
  <c r="AF15" s="1"/>
  <c r="K15"/>
  <c r="L15" s="1"/>
  <c r="M15" s="1"/>
  <c r="N15" s="1"/>
  <c r="K14"/>
  <c r="L14" s="1"/>
  <c r="M14" s="1"/>
  <c r="N14" s="1"/>
  <c r="O14" s="1"/>
  <c r="P14" s="1"/>
  <c r="Q14" s="1"/>
  <c r="V14" s="1"/>
  <c r="W14" s="1"/>
  <c r="Z14" s="1"/>
  <c r="AA14" s="1"/>
  <c r="AD14" s="1"/>
  <c r="AE14" s="1"/>
  <c r="AF14" s="1"/>
  <c r="L13"/>
  <c r="M13" s="1"/>
  <c r="N13" s="1"/>
  <c r="O13" s="1"/>
  <c r="P13" s="1"/>
  <c r="Q13" s="1"/>
  <c r="V13" s="1"/>
  <c r="W13" s="1"/>
  <c r="Z13" s="1"/>
  <c r="AA13" s="1"/>
  <c r="AD13" s="1"/>
  <c r="AE13" s="1"/>
  <c r="AF13" s="1"/>
  <c r="K13"/>
  <c r="K12"/>
  <c r="L12" s="1"/>
  <c r="M12" s="1"/>
  <c r="N12" s="1"/>
  <c r="O12" s="1"/>
  <c r="P12" s="1"/>
  <c r="Q12" s="1"/>
  <c r="V12" s="1"/>
  <c r="W12" s="1"/>
  <c r="Z12" s="1"/>
  <c r="AA12" s="1"/>
  <c r="AD12" s="1"/>
  <c r="AE12" s="1"/>
  <c r="AF12" s="1"/>
  <c r="L11"/>
  <c r="M11" s="1"/>
  <c r="N11" s="1"/>
  <c r="O11" s="1"/>
  <c r="P11" s="1"/>
  <c r="Q11" s="1"/>
  <c r="V11" s="1"/>
  <c r="W11" s="1"/>
  <c r="Z11" s="1"/>
  <c r="AA11" s="1"/>
  <c r="AD11" s="1"/>
  <c r="AE11" s="1"/>
  <c r="AF11" s="1"/>
  <c r="K11"/>
  <c r="K10"/>
  <c r="L10" s="1"/>
  <c r="M10" s="1"/>
  <c r="N10" s="1"/>
  <c r="O10" s="1"/>
  <c r="P10" s="1"/>
  <c r="Q10" s="1"/>
  <c r="V10" s="1"/>
  <c r="W10" s="1"/>
  <c r="Z10" s="1"/>
  <c r="AA10" s="1"/>
  <c r="AD10" s="1"/>
  <c r="AE10" s="1"/>
  <c r="AF10" s="1"/>
  <c r="K10" i="16" l="1"/>
  <c r="L10" s="1"/>
  <c r="M10" s="1"/>
  <c r="N10" s="1"/>
  <c r="AI11"/>
  <c r="O10" l="1"/>
  <c r="V10" l="1"/>
  <c r="W10" s="1"/>
  <c r="AD10" s="1"/>
  <c r="AE10" s="1"/>
  <c r="AF10" s="1"/>
  <c r="Z10"/>
  <c r="AA10" s="1"/>
</calcChain>
</file>

<file path=xl/sharedStrings.xml><?xml version="1.0" encoding="utf-8"?>
<sst xmlns="http://schemas.openxmlformats.org/spreadsheetml/2006/main" count="424" uniqueCount="77">
  <si>
    <t>Clave Institucional</t>
  </si>
  <si>
    <t xml:space="preserve">Descripción </t>
  </si>
  <si>
    <t>Método de Compra</t>
  </si>
  <si>
    <t>Costo Estimado</t>
  </si>
  <si>
    <t>INICIO</t>
  </si>
  <si>
    <t>FIN</t>
  </si>
  <si>
    <t>Subsanación</t>
  </si>
  <si>
    <t>Firma de la Adjudicación</t>
  </si>
  <si>
    <t>Invitación a Precalificar</t>
  </si>
  <si>
    <t>Evaluacion de Precalificacion</t>
  </si>
  <si>
    <t>Convocatoria a participar en el proceso</t>
  </si>
  <si>
    <t>Preliminares</t>
  </si>
  <si>
    <t>Etapa de Inicio</t>
  </si>
  <si>
    <t>No.</t>
  </si>
  <si>
    <t>Apertura de Ofertas</t>
  </si>
  <si>
    <t>Evaluacion de las Ofertas</t>
  </si>
  <si>
    <t>Recepcion de Bienes, Servicios u Obras</t>
  </si>
  <si>
    <t>Entregas</t>
  </si>
  <si>
    <t>Evaluacion de Cumplimiento Tecnico</t>
  </si>
  <si>
    <t>Aclaraciones</t>
  </si>
  <si>
    <t>Evaluacion de las Muestras</t>
  </si>
  <si>
    <t>Evaluacion Posterior de las Ofertas</t>
  </si>
  <si>
    <t>FECHA DE FIRMA</t>
  </si>
  <si>
    <t>PROGRAMA DE CONTRATACIONES (FECHAS ESTIMADAS)</t>
  </si>
  <si>
    <t>3C</t>
  </si>
  <si>
    <t>SECRETARÍA DE ESTADO EN EL DESPACHO DE EDUCACIÓN</t>
  </si>
  <si>
    <t>Firma de la Resolucion de Adjudicacion, Notificacion a los OferentEs y periodo de reclamos</t>
  </si>
  <si>
    <t>N/A</t>
  </si>
  <si>
    <t>POA</t>
  </si>
  <si>
    <t>Etapa de Firma del Contrato</t>
  </si>
  <si>
    <t>2C</t>
  </si>
  <si>
    <t>Firma del Contrato</t>
  </si>
  <si>
    <t>3CV</t>
  </si>
  <si>
    <r>
      <t xml:space="preserve">Categoría: </t>
    </r>
    <r>
      <rPr>
        <i/>
        <sz val="10"/>
        <rFont val="Arial"/>
        <family val="2"/>
      </rPr>
      <t>Bienes y Servicios</t>
    </r>
  </si>
  <si>
    <t>Fondos Nacionales</t>
  </si>
  <si>
    <t>PLAN ANUAL DE COMPRAS Y CONTRATACIONES (PACC) PARA EL AÑO FISCAL 2015</t>
  </si>
  <si>
    <t>Contratación de 32 Promotores para los Departamentos de Atlantida, Colón, Comayagua, Copan, Cortes, Francisco Morazan, Gracias a Dios, Olancho,  Valle, Santa Barbara y Yoro</t>
  </si>
  <si>
    <t>Etapa de Evaluación de Ofertas</t>
  </si>
  <si>
    <t>Datos Finales del contrato</t>
  </si>
  <si>
    <t>Nombre del Adjudicatario</t>
  </si>
  <si>
    <t>Contrato No.</t>
  </si>
  <si>
    <t>Costo Final</t>
  </si>
  <si>
    <t>Fecha de emisión:</t>
  </si>
  <si>
    <t>DD/MM/AA</t>
  </si>
  <si>
    <t>Emitido por:</t>
  </si>
  <si>
    <t>Fecha de Modificacion</t>
  </si>
  <si>
    <t xml:space="preserve">Modificado por </t>
  </si>
  <si>
    <t>Fecha de Registro ONCAE:</t>
  </si>
  <si>
    <t>Recibido por:</t>
  </si>
  <si>
    <t>Fecha de Aprobación:</t>
  </si>
  <si>
    <t>Aprobado por:</t>
  </si>
  <si>
    <t>Fecha de Aprobacion</t>
  </si>
  <si>
    <t>Aprobado por</t>
  </si>
  <si>
    <t>Fecha Actualización ONCAE:</t>
  </si>
  <si>
    <t>Actualizado por:</t>
  </si>
  <si>
    <t>15/01/2015</t>
  </si>
  <si>
    <t>Sub Dirección de Proveeduria</t>
  </si>
  <si>
    <t>Estimado</t>
  </si>
  <si>
    <t>Real</t>
  </si>
  <si>
    <t>Varios</t>
  </si>
  <si>
    <r>
      <t xml:space="preserve">Categoría: </t>
    </r>
    <r>
      <rPr>
        <b/>
        <i/>
        <sz val="11"/>
        <rFont val="Arial"/>
        <family val="2"/>
      </rPr>
      <t>Consultoria</t>
    </r>
  </si>
  <si>
    <t>DIRECCIÓN GENERAL DE ADQUISICIONES GA 31</t>
  </si>
  <si>
    <t>Pago de Primas y gastos por seguro</t>
  </si>
  <si>
    <t>1*</t>
  </si>
  <si>
    <t>Adquisicion de Combustible</t>
  </si>
  <si>
    <t>Mantenimiento y reparacion de equipos de oficina y muebles</t>
  </si>
  <si>
    <t>Servicios de Impresión</t>
  </si>
  <si>
    <t>Repuestos Varios para equipo de oficina y muebles</t>
  </si>
  <si>
    <t>Equipo de Oficina y Computo</t>
  </si>
  <si>
    <t>Servicios de capacitación</t>
  </si>
  <si>
    <t>Adquisicion de Utiles para Oficina, materiales de limpieza, papel, productos de cartón y accesorios menores</t>
  </si>
  <si>
    <t>Servicios de Alimentacion</t>
  </si>
  <si>
    <t>Compra de boletos aereos</t>
  </si>
  <si>
    <t>Dirección General de Adquisiciones</t>
  </si>
  <si>
    <r>
      <t xml:space="preserve">UNIDAD RESPONSABLE DE PREPARACIÓN Y SEGUIMIENTO DE PLAN DE CONTRATACIONES </t>
    </r>
    <r>
      <rPr>
        <b/>
        <i/>
        <sz val="10"/>
        <color theme="1"/>
        <rFont val="Arial"/>
        <family val="2"/>
      </rPr>
      <t>[Dirección General de Adquisiciones]</t>
    </r>
  </si>
  <si>
    <r>
      <t>FIRMA GERENCIA ADMINISTRATIVA O A QUIEN DELEGUE</t>
    </r>
    <r>
      <rPr>
        <b/>
        <i/>
        <sz val="10"/>
        <color theme="1"/>
        <rFont val="Arial"/>
        <family val="2"/>
      </rPr>
      <t xml:space="preserve"> [Abogado Saúl Morales, Director General de Adquisiciones]</t>
    </r>
  </si>
  <si>
    <t>DIRECCION GENERAL DE ADQUISICIONES GA 31</t>
  </si>
</sst>
</file>

<file path=xl/styles.xml><?xml version="1.0" encoding="utf-8"?>
<styleSheet xmlns="http://schemas.openxmlformats.org/spreadsheetml/2006/main">
  <numFmts count="2">
    <numFmt numFmtId="164" formatCode="_(&quot;$&quot;* #,##0.00_);_(&quot;$&quot;* \(#,##0.00\);_(&quot;$&quot;* &quot;-&quot;??_);_(@_)"/>
    <numFmt numFmtId="165" formatCode="&quot;L.&quot;\ #,##0.00"/>
  </numFmts>
  <fonts count="14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i/>
      <sz val="11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7">
    <xf numFmtId="0" fontId="0" fillId="0" borderId="0"/>
    <xf numFmtId="164" fontId="4" fillId="0" borderId="0" applyFont="0" applyFill="0" applyBorder="0" applyAlignment="0" applyProtection="0"/>
    <xf numFmtId="0" fontId="1" fillId="0" borderId="0"/>
    <xf numFmtId="0" fontId="7" fillId="0" borderId="0"/>
    <xf numFmtId="164" fontId="1" fillId="0" borderId="0" applyFont="0" applyFill="0" applyBorder="0" applyAlignment="0" applyProtection="0"/>
    <xf numFmtId="0" fontId="1" fillId="0" borderId="0"/>
    <xf numFmtId="0" fontId="7" fillId="0" borderId="0"/>
    <xf numFmtId="164" fontId="1" fillId="0" borderId="0" applyFont="0" applyFill="0" applyBorder="0" applyAlignment="0" applyProtection="0"/>
    <xf numFmtId="0" fontId="1" fillId="0" borderId="0"/>
    <xf numFmtId="0" fontId="7" fillId="0" borderId="0"/>
    <xf numFmtId="164" fontId="1" fillId="0" borderId="0" applyFont="0" applyFill="0" applyBorder="0" applyAlignment="0" applyProtection="0"/>
    <xf numFmtId="0" fontId="1" fillId="0" borderId="0"/>
    <xf numFmtId="0" fontId="7" fillId="0" borderId="0"/>
    <xf numFmtId="164" fontId="1" fillId="0" borderId="0" applyFont="0" applyFill="0" applyBorder="0" applyAlignment="0" applyProtection="0"/>
    <xf numFmtId="0" fontId="1" fillId="0" borderId="0"/>
    <xf numFmtId="0" fontId="7" fillId="0" borderId="0"/>
    <xf numFmtId="164" fontId="1" fillId="0" borderId="0" applyFont="0" applyFill="0" applyBorder="0" applyAlignment="0" applyProtection="0"/>
    <xf numFmtId="0" fontId="1" fillId="0" borderId="0"/>
    <xf numFmtId="0" fontId="7" fillId="0" borderId="0"/>
    <xf numFmtId="164" fontId="1" fillId="0" borderId="0" applyFont="0" applyFill="0" applyBorder="0" applyAlignment="0" applyProtection="0"/>
    <xf numFmtId="0" fontId="1" fillId="0" borderId="0"/>
    <xf numFmtId="0" fontId="7" fillId="0" borderId="0"/>
    <xf numFmtId="164" fontId="1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7" fillId="0" borderId="0"/>
  </cellStyleXfs>
  <cellXfs count="104">
    <xf numFmtId="0" fontId="0" fillId="0" borderId="0" xfId="0"/>
    <xf numFmtId="0" fontId="3" fillId="0" borderId="0" xfId="0" applyFont="1" applyBorder="1" applyAlignment="1">
      <alignment wrapText="1"/>
    </xf>
    <xf numFmtId="0" fontId="3" fillId="0" borderId="0" xfId="0" applyFont="1" applyBorder="1"/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1" fillId="0" borderId="0" xfId="0" applyFont="1" applyBorder="1"/>
    <xf numFmtId="0" fontId="1" fillId="0" borderId="0" xfId="0" applyFont="1"/>
    <xf numFmtId="0" fontId="3" fillId="0" borderId="0" xfId="0" applyFont="1" applyBorder="1" applyAlignment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/>
    <xf numFmtId="0" fontId="8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49" fontId="8" fillId="0" borderId="0" xfId="0" applyNumberFormat="1" applyFont="1" applyAlignment="1">
      <alignment horizontal="center"/>
    </xf>
    <xf numFmtId="0" fontId="8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" fillId="0" borderId="1" xfId="0" applyFont="1" applyBorder="1" applyAlignment="1"/>
    <xf numFmtId="49" fontId="8" fillId="0" borderId="0" xfId="0" applyNumberFormat="1" applyFont="1" applyBorder="1" applyAlignment="1">
      <alignment horizontal="center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wrapText="1"/>
    </xf>
    <xf numFmtId="49" fontId="9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9" fillId="2" borderId="0" xfId="0" applyFont="1" applyFill="1" applyBorder="1" applyAlignment="1"/>
    <xf numFmtId="0" fontId="10" fillId="0" borderId="0" xfId="0" applyFont="1" applyBorder="1" applyAlignment="1"/>
    <xf numFmtId="0" fontId="1" fillId="0" borderId="5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/>
    </xf>
    <xf numFmtId="0" fontId="1" fillId="0" borderId="7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/>
    </xf>
    <xf numFmtId="0" fontId="5" fillId="0" borderId="2" xfId="0" applyFont="1" applyBorder="1" applyAlignment="1">
      <alignment horizontal="right" vertical="center"/>
    </xf>
    <xf numFmtId="0" fontId="5" fillId="0" borderId="7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49" fontId="9" fillId="0" borderId="8" xfId="0" applyNumberFormat="1" applyFont="1" applyBorder="1" applyAlignment="1">
      <alignment horizontal="center" vertical="center"/>
    </xf>
    <xf numFmtId="49" fontId="9" fillId="0" borderId="9" xfId="0" applyNumberFormat="1" applyFont="1" applyBorder="1" applyAlignment="1">
      <alignment horizontal="center" vertical="center"/>
    </xf>
    <xf numFmtId="49" fontId="9" fillId="0" borderId="10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6" xfId="0" applyNumberFormat="1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/>
    </xf>
  </cellXfs>
  <cellStyles count="27">
    <cellStyle name="Moneda 2" xfId="1"/>
    <cellStyle name="Moneda 2 2" xfId="4"/>
    <cellStyle name="Moneda 2 3" xfId="7"/>
    <cellStyle name="Moneda 2 4" xfId="10"/>
    <cellStyle name="Moneda 2 5" xfId="13"/>
    <cellStyle name="Moneda 2 6" xfId="16"/>
    <cellStyle name="Moneda 2 7" xfId="19"/>
    <cellStyle name="Moneda 2 8" xfId="22"/>
    <cellStyle name="Normal" xfId="0" builtinId="0"/>
    <cellStyle name="Normal 2" xfId="2"/>
    <cellStyle name="Normal 2 2" xfId="3"/>
    <cellStyle name="Normal 2 2 2" xfId="5"/>
    <cellStyle name="Normal 2 2 3" xfId="25"/>
    <cellStyle name="Normal 2 3" xfId="8"/>
    <cellStyle name="Normal 2 4" xfId="11"/>
    <cellStyle name="Normal 2 5" xfId="14"/>
    <cellStyle name="Normal 2 6" xfId="17"/>
    <cellStyle name="Normal 2 7" xfId="20"/>
    <cellStyle name="Normal 2 8" xfId="23"/>
    <cellStyle name="Normal 2 9" xfId="24"/>
    <cellStyle name="Normal 3 2" xfId="6"/>
    <cellStyle name="Normal 3 3" xfId="26"/>
    <cellStyle name="Normal 4" xfId="9"/>
    <cellStyle name="Normal 5" xfId="12"/>
    <cellStyle name="Normal 6" xfId="15"/>
    <cellStyle name="Normal 7" xfId="18"/>
    <cellStyle name="Normal 8" xf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I44"/>
  <sheetViews>
    <sheetView tabSelected="1" view="pageLayout" zoomScaleSheetLayoutView="100" workbookViewId="0">
      <selection activeCell="A2" sqref="A2:AJ2"/>
    </sheetView>
  </sheetViews>
  <sheetFormatPr baseColWidth="10" defaultColWidth="9.140625" defaultRowHeight="37.5" customHeight="1"/>
  <cols>
    <col min="1" max="1" width="9" style="7" customWidth="1"/>
    <col min="2" max="2" width="24.140625" style="4" customWidth="1"/>
    <col min="3" max="3" width="12.42578125" style="4" customWidth="1"/>
    <col min="4" max="4" width="6.85546875" style="4" bestFit="1" customWidth="1"/>
    <col min="5" max="5" width="14" style="4" customWidth="1"/>
    <col min="6" max="6" width="10.28515625" style="4" customWidth="1"/>
    <col min="7" max="7" width="5.85546875" style="4" customWidth="1"/>
    <col min="8" max="8" width="13.7109375" style="4" customWidth="1"/>
    <col min="9" max="9" width="8.42578125" style="4" customWidth="1"/>
    <col min="10" max="15" width="12" style="4" customWidth="1"/>
    <col min="16" max="16" width="12" style="7" customWidth="1"/>
    <col min="17" max="17" width="11.85546875" style="7" customWidth="1"/>
    <col min="18" max="18" width="9.140625" style="7" hidden="1" customWidth="1"/>
    <col min="19" max="19" width="9" style="7" hidden="1" customWidth="1"/>
    <col min="20" max="20" width="9.140625" style="7" hidden="1" customWidth="1"/>
    <col min="21" max="21" width="9.85546875" style="7" hidden="1" customWidth="1"/>
    <col min="22" max="23" width="12" style="7" hidden="1" customWidth="1"/>
    <col min="24" max="24" width="9.140625" style="7" hidden="1" customWidth="1"/>
    <col min="25" max="25" width="8" style="7" hidden="1" customWidth="1"/>
    <col min="26" max="27" width="12" style="7" bestFit="1" customWidth="1"/>
    <col min="28" max="28" width="9.140625" style="7" hidden="1" customWidth="1"/>
    <col min="29" max="29" width="9.28515625" style="7" hidden="1" customWidth="1"/>
    <col min="30" max="30" width="18.7109375" style="7" customWidth="1"/>
    <col min="31" max="31" width="12" style="7" bestFit="1" customWidth="1"/>
    <col min="32" max="35" width="14.140625" style="7" customWidth="1"/>
    <col min="36" max="36" width="19.85546875" style="7" customWidth="1"/>
    <col min="37" max="37" width="15.5703125" style="6" bestFit="1" customWidth="1"/>
    <col min="38" max="38" width="15.140625" style="6" customWidth="1"/>
    <col min="39" max="40" width="12.7109375" style="6" customWidth="1"/>
    <col min="41" max="41" width="11.7109375" style="6" customWidth="1"/>
    <col min="42" max="42" width="10.85546875" style="6" customWidth="1"/>
    <col min="43" max="139" width="9.140625" style="6"/>
    <col min="140" max="16384" width="9.140625" style="7"/>
  </cols>
  <sheetData>
    <row r="1" spans="1:139" s="4" customFormat="1" ht="19.5" customHeight="1">
      <c r="A1" s="56" t="s">
        <v>25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</row>
    <row r="2" spans="1:139" ht="19.5" customHeight="1">
      <c r="A2" s="57" t="s">
        <v>34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1"/>
      <c r="AL2" s="5"/>
      <c r="AM2" s="5"/>
      <c r="AN2" s="5"/>
      <c r="AO2" s="5"/>
    </row>
    <row r="3" spans="1:139" ht="12.75">
      <c r="A3" s="56" t="s">
        <v>61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1"/>
      <c r="AL3" s="5"/>
      <c r="AM3" s="5"/>
      <c r="AN3" s="5"/>
      <c r="AO3" s="5"/>
    </row>
    <row r="4" spans="1:139" ht="12.75">
      <c r="A4" s="56" t="s">
        <v>35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8"/>
      <c r="AL4" s="5"/>
      <c r="AM4" s="5"/>
      <c r="AN4" s="5"/>
      <c r="AO4" s="5"/>
    </row>
    <row r="5" spans="1:139" ht="19.5" customHeight="1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L5" s="1"/>
      <c r="AM5" s="1"/>
      <c r="AN5" s="1"/>
      <c r="AO5" s="2"/>
    </row>
    <row r="6" spans="1:139" ht="33" customHeight="1">
      <c r="A6" s="54" t="s">
        <v>33</v>
      </c>
      <c r="B6" s="54"/>
      <c r="C6" s="54"/>
      <c r="D6" s="54"/>
      <c r="E6" s="54"/>
      <c r="F6" s="75" t="s">
        <v>23</v>
      </c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7"/>
      <c r="EB6" s="7"/>
      <c r="EC6" s="7"/>
      <c r="ED6" s="7"/>
      <c r="EE6" s="7"/>
      <c r="EF6" s="7"/>
      <c r="EG6" s="7"/>
      <c r="EH6" s="7"/>
      <c r="EI6" s="7"/>
    </row>
    <row r="7" spans="1:139" ht="24.75" customHeight="1">
      <c r="A7" s="54"/>
      <c r="B7" s="54"/>
      <c r="C7" s="54"/>
      <c r="D7" s="54"/>
      <c r="E7" s="54"/>
      <c r="F7" s="55" t="s">
        <v>11</v>
      </c>
      <c r="G7" s="55"/>
      <c r="H7" s="55"/>
      <c r="I7" s="55"/>
      <c r="J7" s="55" t="s">
        <v>12</v>
      </c>
      <c r="K7" s="55"/>
      <c r="L7" s="55"/>
      <c r="M7" s="55"/>
      <c r="N7" s="55" t="s">
        <v>37</v>
      </c>
      <c r="O7" s="55"/>
      <c r="P7" s="55"/>
      <c r="Q7" s="55"/>
      <c r="R7" s="55" t="s">
        <v>18</v>
      </c>
      <c r="S7" s="55"/>
      <c r="T7" s="55"/>
      <c r="U7" s="55"/>
      <c r="V7" s="55" t="s">
        <v>21</v>
      </c>
      <c r="W7" s="55"/>
      <c r="X7" s="55"/>
      <c r="Y7" s="55"/>
      <c r="Z7" s="55" t="s">
        <v>29</v>
      </c>
      <c r="AA7" s="55"/>
      <c r="AB7" s="55"/>
      <c r="AC7" s="55"/>
      <c r="AD7" s="55"/>
      <c r="AE7" s="55" t="s">
        <v>17</v>
      </c>
      <c r="AF7" s="55"/>
      <c r="AG7" s="63" t="s">
        <v>38</v>
      </c>
      <c r="AH7" s="64"/>
      <c r="AI7" s="64"/>
      <c r="AJ7" s="65"/>
      <c r="EB7" s="7"/>
      <c r="EC7" s="7"/>
      <c r="ED7" s="7"/>
      <c r="EE7" s="7"/>
      <c r="EF7" s="7"/>
      <c r="EG7" s="7"/>
      <c r="EH7" s="7"/>
      <c r="EI7" s="7"/>
    </row>
    <row r="8" spans="1:139" ht="101.25" customHeight="1">
      <c r="A8" s="54"/>
      <c r="B8" s="54"/>
      <c r="C8" s="54"/>
      <c r="D8" s="54"/>
      <c r="E8" s="54"/>
      <c r="F8" s="54" t="s">
        <v>8</v>
      </c>
      <c r="G8" s="54"/>
      <c r="H8" s="54" t="s">
        <v>9</v>
      </c>
      <c r="I8" s="54"/>
      <c r="J8" s="54" t="s">
        <v>10</v>
      </c>
      <c r="K8" s="54"/>
      <c r="L8" s="54" t="s">
        <v>14</v>
      </c>
      <c r="M8" s="54"/>
      <c r="N8" s="54" t="s">
        <v>15</v>
      </c>
      <c r="O8" s="54"/>
      <c r="P8" s="54" t="s">
        <v>6</v>
      </c>
      <c r="Q8" s="54"/>
      <c r="R8" s="54" t="s">
        <v>20</v>
      </c>
      <c r="S8" s="54"/>
      <c r="T8" s="54" t="s">
        <v>19</v>
      </c>
      <c r="U8" s="54"/>
      <c r="V8" s="54" t="s">
        <v>15</v>
      </c>
      <c r="W8" s="54"/>
      <c r="X8" s="54" t="s">
        <v>19</v>
      </c>
      <c r="Y8" s="54"/>
      <c r="Z8" s="54" t="s">
        <v>7</v>
      </c>
      <c r="AA8" s="54"/>
      <c r="AB8" s="54" t="s">
        <v>26</v>
      </c>
      <c r="AC8" s="54"/>
      <c r="AD8" s="9" t="s">
        <v>31</v>
      </c>
      <c r="AE8" s="54" t="s">
        <v>16</v>
      </c>
      <c r="AF8" s="54"/>
      <c r="AG8" s="66"/>
      <c r="AH8" s="67"/>
      <c r="AI8" s="67"/>
      <c r="AJ8" s="68"/>
      <c r="EB8" s="7"/>
      <c r="EC8" s="7"/>
      <c r="ED8" s="7"/>
      <c r="EE8" s="7"/>
      <c r="EF8" s="7"/>
      <c r="EG8" s="7"/>
      <c r="EH8" s="7"/>
      <c r="EI8" s="7"/>
    </row>
    <row r="9" spans="1:139" ht="39.75" customHeight="1">
      <c r="A9" s="10" t="s">
        <v>13</v>
      </c>
      <c r="B9" s="9" t="s">
        <v>1</v>
      </c>
      <c r="C9" s="9" t="s">
        <v>2</v>
      </c>
      <c r="D9" s="9" t="s">
        <v>28</v>
      </c>
      <c r="E9" s="9" t="s">
        <v>0</v>
      </c>
      <c r="F9" s="9" t="s">
        <v>4</v>
      </c>
      <c r="G9" s="9" t="s">
        <v>5</v>
      </c>
      <c r="H9" s="9" t="s">
        <v>4</v>
      </c>
      <c r="I9" s="9" t="s">
        <v>5</v>
      </c>
      <c r="J9" s="9" t="s">
        <v>4</v>
      </c>
      <c r="K9" s="9" t="s">
        <v>5</v>
      </c>
      <c r="L9" s="9" t="s">
        <v>4</v>
      </c>
      <c r="M9" s="9" t="s">
        <v>5</v>
      </c>
      <c r="N9" s="9" t="s">
        <v>4</v>
      </c>
      <c r="O9" s="9" t="s">
        <v>5</v>
      </c>
      <c r="P9" s="9" t="s">
        <v>4</v>
      </c>
      <c r="Q9" s="9" t="s">
        <v>5</v>
      </c>
      <c r="R9" s="9" t="s">
        <v>4</v>
      </c>
      <c r="S9" s="9" t="s">
        <v>5</v>
      </c>
      <c r="T9" s="9" t="s">
        <v>4</v>
      </c>
      <c r="U9" s="9" t="s">
        <v>5</v>
      </c>
      <c r="V9" s="9" t="s">
        <v>4</v>
      </c>
      <c r="W9" s="9" t="s">
        <v>5</v>
      </c>
      <c r="X9" s="9" t="s">
        <v>4</v>
      </c>
      <c r="Y9" s="9" t="s">
        <v>5</v>
      </c>
      <c r="Z9" s="9" t="s">
        <v>4</v>
      </c>
      <c r="AA9" s="9" t="s">
        <v>5</v>
      </c>
      <c r="AB9" s="9" t="s">
        <v>4</v>
      </c>
      <c r="AC9" s="9" t="s">
        <v>5</v>
      </c>
      <c r="AD9" s="9" t="s">
        <v>22</v>
      </c>
      <c r="AE9" s="9" t="s">
        <v>4</v>
      </c>
      <c r="AF9" s="9" t="s">
        <v>5</v>
      </c>
      <c r="AG9" s="18" t="s">
        <v>39</v>
      </c>
      <c r="AH9" s="18" t="s">
        <v>40</v>
      </c>
      <c r="AI9" s="9" t="s">
        <v>3</v>
      </c>
      <c r="AJ9" s="18" t="s">
        <v>41</v>
      </c>
      <c r="EB9" s="7"/>
      <c r="EC9" s="7"/>
      <c r="ED9" s="7"/>
      <c r="EE9" s="7"/>
      <c r="EF9" s="7"/>
      <c r="EG9" s="7"/>
      <c r="EH9" s="7"/>
      <c r="EI9" s="7"/>
    </row>
    <row r="10" spans="1:139" s="15" customFormat="1" ht="25.5">
      <c r="A10" s="11">
        <v>1</v>
      </c>
      <c r="B10" s="16" t="s">
        <v>62</v>
      </c>
      <c r="C10" s="16" t="s">
        <v>30</v>
      </c>
      <c r="D10" s="16" t="s">
        <v>63</v>
      </c>
      <c r="E10" s="12"/>
      <c r="F10" s="52" t="s">
        <v>27</v>
      </c>
      <c r="G10" s="53"/>
      <c r="H10" s="52" t="s">
        <v>27</v>
      </c>
      <c r="I10" s="53"/>
      <c r="J10" s="13">
        <v>42065</v>
      </c>
      <c r="K10" s="13">
        <f>J10+2</f>
        <v>42067</v>
      </c>
      <c r="L10" s="13">
        <f t="shared" ref="L10:O11" si="0">K10</f>
        <v>42067</v>
      </c>
      <c r="M10" s="13">
        <f t="shared" si="0"/>
        <v>42067</v>
      </c>
      <c r="N10" s="13">
        <f t="shared" si="0"/>
        <v>42067</v>
      </c>
      <c r="O10" s="13">
        <f t="shared" si="0"/>
        <v>42067</v>
      </c>
      <c r="P10" s="13">
        <f>O10+1</f>
        <v>42068</v>
      </c>
      <c r="Q10" s="13">
        <f>P10+6</f>
        <v>42074</v>
      </c>
      <c r="R10" s="13" t="s">
        <v>27</v>
      </c>
      <c r="S10" s="13" t="s">
        <v>27</v>
      </c>
      <c r="T10" s="13" t="s">
        <v>27</v>
      </c>
      <c r="U10" s="13" t="s">
        <v>27</v>
      </c>
      <c r="V10" s="13">
        <f>Q10+1</f>
        <v>42075</v>
      </c>
      <c r="W10" s="13">
        <f>V10</f>
        <v>42075</v>
      </c>
      <c r="X10" s="13" t="s">
        <v>27</v>
      </c>
      <c r="Y10" s="13" t="s">
        <v>27</v>
      </c>
      <c r="Z10" s="13">
        <f>W10</f>
        <v>42075</v>
      </c>
      <c r="AA10" s="13">
        <f>Z10</f>
        <v>42075</v>
      </c>
      <c r="AB10" s="13" t="s">
        <v>27</v>
      </c>
      <c r="AC10" s="13" t="s">
        <v>27</v>
      </c>
      <c r="AD10" s="13">
        <f>AA10</f>
        <v>42075</v>
      </c>
      <c r="AE10" s="13">
        <f t="shared" ref="AE10:AF11" si="1">AD10+4</f>
        <v>42079</v>
      </c>
      <c r="AF10" s="13">
        <f t="shared" si="1"/>
        <v>42083</v>
      </c>
      <c r="AG10" s="13"/>
      <c r="AH10" s="13"/>
      <c r="AI10" s="14">
        <v>50000</v>
      </c>
      <c r="AJ10" s="21"/>
    </row>
    <row r="11" spans="1:139" s="15" customFormat="1" ht="25.5">
      <c r="A11" s="11">
        <v>2</v>
      </c>
      <c r="B11" s="16" t="s">
        <v>64</v>
      </c>
      <c r="C11" s="16" t="s">
        <v>30</v>
      </c>
      <c r="D11" s="16" t="s">
        <v>63</v>
      </c>
      <c r="E11" s="16"/>
      <c r="F11" s="52" t="s">
        <v>27</v>
      </c>
      <c r="G11" s="53"/>
      <c r="H11" s="52" t="s">
        <v>27</v>
      </c>
      <c r="I11" s="53"/>
      <c r="J11" s="13">
        <v>42065</v>
      </c>
      <c r="K11" s="13">
        <f>J11+2</f>
        <v>42067</v>
      </c>
      <c r="L11" s="13">
        <f t="shared" si="0"/>
        <v>42067</v>
      </c>
      <c r="M11" s="13">
        <f t="shared" si="0"/>
        <v>42067</v>
      </c>
      <c r="N11" s="13">
        <f t="shared" si="0"/>
        <v>42067</v>
      </c>
      <c r="O11" s="13">
        <f t="shared" si="0"/>
        <v>42067</v>
      </c>
      <c r="P11" s="13">
        <f>O11+1</f>
        <v>42068</v>
      </c>
      <c r="Q11" s="13">
        <f>P11+6</f>
        <v>42074</v>
      </c>
      <c r="R11" s="13" t="s">
        <v>27</v>
      </c>
      <c r="S11" s="13" t="s">
        <v>27</v>
      </c>
      <c r="T11" s="13" t="s">
        <v>27</v>
      </c>
      <c r="U11" s="13" t="s">
        <v>27</v>
      </c>
      <c r="V11" s="13">
        <f>Q11+1</f>
        <v>42075</v>
      </c>
      <c r="W11" s="13">
        <f>V11</f>
        <v>42075</v>
      </c>
      <c r="X11" s="13" t="s">
        <v>27</v>
      </c>
      <c r="Y11" s="13" t="s">
        <v>27</v>
      </c>
      <c r="Z11" s="13">
        <f>W11</f>
        <v>42075</v>
      </c>
      <c r="AA11" s="13">
        <f>Z11</f>
        <v>42075</v>
      </c>
      <c r="AB11" s="13" t="s">
        <v>27</v>
      </c>
      <c r="AC11" s="13" t="s">
        <v>27</v>
      </c>
      <c r="AD11" s="13">
        <f>AA11</f>
        <v>42075</v>
      </c>
      <c r="AE11" s="13">
        <f t="shared" si="1"/>
        <v>42079</v>
      </c>
      <c r="AF11" s="13">
        <f t="shared" si="1"/>
        <v>42083</v>
      </c>
      <c r="AG11" s="13"/>
      <c r="AH11" s="13"/>
      <c r="AI11" s="14">
        <v>30000</v>
      </c>
      <c r="AJ11" s="21"/>
    </row>
    <row r="12" spans="1:139" s="15" customFormat="1" ht="25.5">
      <c r="A12" s="11">
        <v>3</v>
      </c>
      <c r="B12" s="16" t="s">
        <v>64</v>
      </c>
      <c r="C12" s="16" t="s">
        <v>30</v>
      </c>
      <c r="D12" s="16" t="s">
        <v>63</v>
      </c>
      <c r="E12" s="16"/>
      <c r="F12" s="52" t="s">
        <v>27</v>
      </c>
      <c r="G12" s="53"/>
      <c r="H12" s="52" t="s">
        <v>27</v>
      </c>
      <c r="I12" s="53"/>
      <c r="J12" s="13">
        <v>42191</v>
      </c>
      <c r="K12" s="13">
        <f>J12+2</f>
        <v>42193</v>
      </c>
      <c r="L12" s="13">
        <f>K12</f>
        <v>42193</v>
      </c>
      <c r="M12" s="13">
        <f>L12</f>
        <v>42193</v>
      </c>
      <c r="N12" s="13">
        <f>M12</f>
        <v>42193</v>
      </c>
      <c r="O12" s="13">
        <f>N12</f>
        <v>42193</v>
      </c>
      <c r="P12" s="13">
        <f>O12+1</f>
        <v>42194</v>
      </c>
      <c r="Q12" s="13">
        <f>P12+6</f>
        <v>42200</v>
      </c>
      <c r="R12" s="13" t="s">
        <v>27</v>
      </c>
      <c r="S12" s="13" t="s">
        <v>27</v>
      </c>
      <c r="T12" s="13" t="s">
        <v>27</v>
      </c>
      <c r="U12" s="13" t="s">
        <v>27</v>
      </c>
      <c r="V12" s="13">
        <f>Q12+1</f>
        <v>42201</v>
      </c>
      <c r="W12" s="13">
        <f>V12</f>
        <v>42201</v>
      </c>
      <c r="X12" s="13" t="s">
        <v>27</v>
      </c>
      <c r="Y12" s="13" t="s">
        <v>27</v>
      </c>
      <c r="Z12" s="13">
        <f>W12</f>
        <v>42201</v>
      </c>
      <c r="AA12" s="13">
        <f>Z12</f>
        <v>42201</v>
      </c>
      <c r="AB12" s="13" t="s">
        <v>27</v>
      </c>
      <c r="AC12" s="13" t="s">
        <v>27</v>
      </c>
      <c r="AD12" s="13">
        <f>AA12</f>
        <v>42201</v>
      </c>
      <c r="AE12" s="13">
        <f>AD12+4</f>
        <v>42205</v>
      </c>
      <c r="AF12" s="13">
        <f>AE12+4</f>
        <v>42209</v>
      </c>
      <c r="AG12" s="13"/>
      <c r="AH12" s="13"/>
      <c r="AI12" s="14">
        <v>32000</v>
      </c>
      <c r="AJ12" s="21"/>
    </row>
    <row r="13" spans="1:139" s="15" customFormat="1" ht="38.25">
      <c r="A13" s="11">
        <v>4</v>
      </c>
      <c r="B13" s="16" t="s">
        <v>65</v>
      </c>
      <c r="C13" s="16" t="s">
        <v>30</v>
      </c>
      <c r="D13" s="16" t="s">
        <v>63</v>
      </c>
      <c r="E13" s="12"/>
      <c r="F13" s="52" t="s">
        <v>27</v>
      </c>
      <c r="G13" s="53"/>
      <c r="H13" s="52" t="s">
        <v>27</v>
      </c>
      <c r="I13" s="53"/>
      <c r="J13" s="13">
        <v>42100</v>
      </c>
      <c r="K13" s="13">
        <f t="shared" ref="K13" si="2">J13+2</f>
        <v>42102</v>
      </c>
      <c r="L13" s="13">
        <f t="shared" ref="L13:O26" si="3">K13</f>
        <v>42102</v>
      </c>
      <c r="M13" s="13">
        <f t="shared" si="3"/>
        <v>42102</v>
      </c>
      <c r="N13" s="13">
        <f t="shared" si="3"/>
        <v>42102</v>
      </c>
      <c r="O13" s="13">
        <f t="shared" si="3"/>
        <v>42102</v>
      </c>
      <c r="P13" s="13">
        <f t="shared" ref="P13" si="4">O13+1</f>
        <v>42103</v>
      </c>
      <c r="Q13" s="13">
        <f t="shared" ref="Q13" si="5">P13+6</f>
        <v>42109</v>
      </c>
      <c r="R13" s="13" t="s">
        <v>27</v>
      </c>
      <c r="S13" s="13" t="s">
        <v>27</v>
      </c>
      <c r="T13" s="13" t="s">
        <v>27</v>
      </c>
      <c r="U13" s="13" t="s">
        <v>27</v>
      </c>
      <c r="V13" s="13">
        <f t="shared" ref="V13" si="6">Q13+1</f>
        <v>42110</v>
      </c>
      <c r="W13" s="13">
        <f t="shared" ref="W13" si="7">V13</f>
        <v>42110</v>
      </c>
      <c r="X13" s="13" t="s">
        <v>27</v>
      </c>
      <c r="Y13" s="13" t="s">
        <v>27</v>
      </c>
      <c r="Z13" s="13">
        <f t="shared" ref="Z13" si="8">W13</f>
        <v>42110</v>
      </c>
      <c r="AA13" s="13">
        <f t="shared" ref="AA13" si="9">Z13</f>
        <v>42110</v>
      </c>
      <c r="AB13" s="13" t="s">
        <v>27</v>
      </c>
      <c r="AC13" s="13" t="s">
        <v>27</v>
      </c>
      <c r="AD13" s="13">
        <f t="shared" ref="AD13" si="10">AA13</f>
        <v>42110</v>
      </c>
      <c r="AE13" s="13">
        <f t="shared" ref="AE13:AF17" si="11">AD13+4</f>
        <v>42114</v>
      </c>
      <c r="AF13" s="13">
        <f t="shared" si="11"/>
        <v>42118</v>
      </c>
      <c r="AG13" s="13"/>
      <c r="AH13" s="13"/>
      <c r="AI13" s="14">
        <v>25000</v>
      </c>
      <c r="AJ13" s="21"/>
    </row>
    <row r="14" spans="1:139" s="15" customFormat="1" ht="12.75">
      <c r="A14" s="11">
        <v>5</v>
      </c>
      <c r="B14" s="16" t="s">
        <v>66</v>
      </c>
      <c r="C14" s="16" t="s">
        <v>30</v>
      </c>
      <c r="D14" s="16" t="s">
        <v>63</v>
      </c>
      <c r="E14" s="12"/>
      <c r="F14" s="52" t="s">
        <v>27</v>
      </c>
      <c r="G14" s="53"/>
      <c r="H14" s="52" t="s">
        <v>27</v>
      </c>
      <c r="I14" s="53"/>
      <c r="J14" s="13">
        <v>42128</v>
      </c>
      <c r="K14" s="13">
        <f>J14+2</f>
        <v>42130</v>
      </c>
      <c r="L14" s="13">
        <f t="shared" si="3"/>
        <v>42130</v>
      </c>
      <c r="M14" s="13">
        <f t="shared" si="3"/>
        <v>42130</v>
      </c>
      <c r="N14" s="13">
        <f t="shared" si="3"/>
        <v>42130</v>
      </c>
      <c r="O14" s="13">
        <f t="shared" si="3"/>
        <v>42130</v>
      </c>
      <c r="P14" s="13">
        <f>O14+1</f>
        <v>42131</v>
      </c>
      <c r="Q14" s="13">
        <f>P14+6</f>
        <v>42137</v>
      </c>
      <c r="R14" s="13" t="s">
        <v>27</v>
      </c>
      <c r="S14" s="13" t="s">
        <v>27</v>
      </c>
      <c r="T14" s="13" t="s">
        <v>27</v>
      </c>
      <c r="U14" s="13" t="s">
        <v>27</v>
      </c>
      <c r="V14" s="13">
        <f>Q14+1</f>
        <v>42138</v>
      </c>
      <c r="W14" s="13">
        <f>V14</f>
        <v>42138</v>
      </c>
      <c r="X14" s="13" t="s">
        <v>27</v>
      </c>
      <c r="Y14" s="13" t="s">
        <v>27</v>
      </c>
      <c r="Z14" s="13">
        <f>W14</f>
        <v>42138</v>
      </c>
      <c r="AA14" s="13">
        <f>Z14</f>
        <v>42138</v>
      </c>
      <c r="AB14" s="13" t="s">
        <v>27</v>
      </c>
      <c r="AC14" s="13" t="s">
        <v>27</v>
      </c>
      <c r="AD14" s="13">
        <f>AA14</f>
        <v>42138</v>
      </c>
      <c r="AE14" s="13">
        <f t="shared" si="11"/>
        <v>42142</v>
      </c>
      <c r="AF14" s="13">
        <f t="shared" si="11"/>
        <v>42146</v>
      </c>
      <c r="AG14" s="13"/>
      <c r="AH14" s="13"/>
      <c r="AI14" s="14">
        <v>50000</v>
      </c>
      <c r="AJ14" s="21"/>
    </row>
    <row r="15" spans="1:139" s="15" customFormat="1" ht="38.25">
      <c r="A15" s="11">
        <v>6</v>
      </c>
      <c r="B15" s="16" t="s">
        <v>67</v>
      </c>
      <c r="C15" s="16" t="s">
        <v>30</v>
      </c>
      <c r="D15" s="16" t="s">
        <v>63</v>
      </c>
      <c r="E15" s="12"/>
      <c r="F15" s="52" t="s">
        <v>27</v>
      </c>
      <c r="G15" s="53"/>
      <c r="H15" s="52" t="s">
        <v>27</v>
      </c>
      <c r="I15" s="53"/>
      <c r="J15" s="13">
        <v>42254</v>
      </c>
      <c r="K15" s="13">
        <f>J15+2</f>
        <v>42256</v>
      </c>
      <c r="L15" s="13">
        <f t="shared" si="3"/>
        <v>42256</v>
      </c>
      <c r="M15" s="13">
        <f t="shared" si="3"/>
        <v>42256</v>
      </c>
      <c r="N15" s="13">
        <f t="shared" si="3"/>
        <v>42256</v>
      </c>
      <c r="O15" s="13">
        <f t="shared" si="3"/>
        <v>42256</v>
      </c>
      <c r="P15" s="13">
        <f>O15+1</f>
        <v>42257</v>
      </c>
      <c r="Q15" s="13">
        <f>P15+6</f>
        <v>42263</v>
      </c>
      <c r="R15" s="13" t="s">
        <v>27</v>
      </c>
      <c r="S15" s="13" t="s">
        <v>27</v>
      </c>
      <c r="T15" s="13" t="s">
        <v>27</v>
      </c>
      <c r="U15" s="13" t="s">
        <v>27</v>
      </c>
      <c r="V15" s="13">
        <f>Q15+1</f>
        <v>42264</v>
      </c>
      <c r="W15" s="13">
        <f>V15</f>
        <v>42264</v>
      </c>
      <c r="X15" s="13" t="s">
        <v>27</v>
      </c>
      <c r="Y15" s="13" t="s">
        <v>27</v>
      </c>
      <c r="Z15" s="13">
        <f>W15</f>
        <v>42264</v>
      </c>
      <c r="AA15" s="13">
        <f>Z15</f>
        <v>42264</v>
      </c>
      <c r="AB15" s="13" t="s">
        <v>27</v>
      </c>
      <c r="AC15" s="13" t="s">
        <v>27</v>
      </c>
      <c r="AD15" s="13">
        <f>AA15</f>
        <v>42264</v>
      </c>
      <c r="AE15" s="13">
        <f t="shared" si="11"/>
        <v>42268</v>
      </c>
      <c r="AF15" s="13">
        <f t="shared" si="11"/>
        <v>42272</v>
      </c>
      <c r="AG15" s="13"/>
      <c r="AH15" s="13"/>
      <c r="AI15" s="14">
        <v>25000</v>
      </c>
      <c r="AJ15" s="21"/>
    </row>
    <row r="16" spans="1:139" s="15" customFormat="1" ht="12.75">
      <c r="A16" s="11">
        <v>7</v>
      </c>
      <c r="B16" s="16" t="s">
        <v>66</v>
      </c>
      <c r="C16" s="16" t="s">
        <v>30</v>
      </c>
      <c r="D16" s="16" t="s">
        <v>63</v>
      </c>
      <c r="E16" s="12"/>
      <c r="F16" s="52" t="s">
        <v>27</v>
      </c>
      <c r="G16" s="53"/>
      <c r="H16" s="52" t="s">
        <v>27</v>
      </c>
      <c r="I16" s="53"/>
      <c r="J16" s="13">
        <v>42254</v>
      </c>
      <c r="K16" s="13">
        <f>J16+2</f>
        <v>42256</v>
      </c>
      <c r="L16" s="13">
        <f t="shared" si="3"/>
        <v>42256</v>
      </c>
      <c r="M16" s="13">
        <f t="shared" si="3"/>
        <v>42256</v>
      </c>
      <c r="N16" s="13">
        <f t="shared" si="3"/>
        <v>42256</v>
      </c>
      <c r="O16" s="13">
        <f t="shared" si="3"/>
        <v>42256</v>
      </c>
      <c r="P16" s="13">
        <f>O16+1</f>
        <v>42257</v>
      </c>
      <c r="Q16" s="13">
        <f>P16+6</f>
        <v>42263</v>
      </c>
      <c r="R16" s="13" t="s">
        <v>27</v>
      </c>
      <c r="S16" s="13" t="s">
        <v>27</v>
      </c>
      <c r="T16" s="13" t="s">
        <v>27</v>
      </c>
      <c r="U16" s="13" t="s">
        <v>27</v>
      </c>
      <c r="V16" s="13">
        <f>Q16+1</f>
        <v>42264</v>
      </c>
      <c r="W16" s="13">
        <f>V16</f>
        <v>42264</v>
      </c>
      <c r="X16" s="13" t="s">
        <v>27</v>
      </c>
      <c r="Y16" s="13" t="s">
        <v>27</v>
      </c>
      <c r="Z16" s="13">
        <f>W16</f>
        <v>42264</v>
      </c>
      <c r="AA16" s="13">
        <f>Z16</f>
        <v>42264</v>
      </c>
      <c r="AB16" s="13" t="s">
        <v>27</v>
      </c>
      <c r="AC16" s="13" t="s">
        <v>27</v>
      </c>
      <c r="AD16" s="13">
        <f>AA16</f>
        <v>42264</v>
      </c>
      <c r="AE16" s="13">
        <f t="shared" si="11"/>
        <v>42268</v>
      </c>
      <c r="AF16" s="13">
        <f t="shared" si="11"/>
        <v>42272</v>
      </c>
      <c r="AG16" s="13"/>
      <c r="AH16" s="13"/>
      <c r="AI16" s="14">
        <v>50000</v>
      </c>
      <c r="AJ16" s="21"/>
    </row>
    <row r="17" spans="1:139" s="15" customFormat="1" ht="25.5">
      <c r="A17" s="11">
        <v>8</v>
      </c>
      <c r="B17" s="16" t="s">
        <v>68</v>
      </c>
      <c r="C17" s="16" t="s">
        <v>24</v>
      </c>
      <c r="D17" s="16" t="s">
        <v>63</v>
      </c>
      <c r="E17" s="50"/>
      <c r="F17" s="52" t="s">
        <v>27</v>
      </c>
      <c r="G17" s="53"/>
      <c r="H17" s="52" t="s">
        <v>27</v>
      </c>
      <c r="I17" s="53"/>
      <c r="J17" s="13">
        <v>42100</v>
      </c>
      <c r="K17" s="13">
        <f>J17+2</f>
        <v>42102</v>
      </c>
      <c r="L17" s="13">
        <f t="shared" si="3"/>
        <v>42102</v>
      </c>
      <c r="M17" s="13">
        <f t="shared" si="3"/>
        <v>42102</v>
      </c>
      <c r="N17" s="13">
        <f t="shared" si="3"/>
        <v>42102</v>
      </c>
      <c r="O17" s="13">
        <f t="shared" si="3"/>
        <v>42102</v>
      </c>
      <c r="P17" s="13">
        <f>O17+1</f>
        <v>42103</v>
      </c>
      <c r="Q17" s="13">
        <f>P17+6</f>
        <v>42109</v>
      </c>
      <c r="R17" s="13" t="s">
        <v>27</v>
      </c>
      <c r="S17" s="13" t="s">
        <v>27</v>
      </c>
      <c r="T17" s="13" t="s">
        <v>27</v>
      </c>
      <c r="U17" s="13" t="s">
        <v>27</v>
      </c>
      <c r="V17" s="13">
        <f>Q17+1</f>
        <v>42110</v>
      </c>
      <c r="W17" s="13">
        <f>V17</f>
        <v>42110</v>
      </c>
      <c r="X17" s="13" t="s">
        <v>27</v>
      </c>
      <c r="Y17" s="13" t="s">
        <v>27</v>
      </c>
      <c r="Z17" s="13">
        <f>W17</f>
        <v>42110</v>
      </c>
      <c r="AA17" s="13">
        <f>Z17</f>
        <v>42110</v>
      </c>
      <c r="AB17" s="13" t="s">
        <v>27</v>
      </c>
      <c r="AC17" s="13" t="s">
        <v>27</v>
      </c>
      <c r="AD17" s="13">
        <f>AA17</f>
        <v>42110</v>
      </c>
      <c r="AE17" s="13">
        <f t="shared" si="11"/>
        <v>42114</v>
      </c>
      <c r="AF17" s="13">
        <f t="shared" si="11"/>
        <v>42118</v>
      </c>
      <c r="AG17" s="13"/>
      <c r="AH17" s="13"/>
      <c r="AI17" s="14">
        <v>175000</v>
      </c>
      <c r="AJ17" s="21"/>
    </row>
    <row r="18" spans="1:139" s="17" customFormat="1" ht="12.75">
      <c r="A18" s="11">
        <v>9</v>
      </c>
      <c r="B18" s="16" t="s">
        <v>69</v>
      </c>
      <c r="C18" s="16" t="s">
        <v>24</v>
      </c>
      <c r="D18" s="16" t="s">
        <v>63</v>
      </c>
      <c r="E18" s="16"/>
      <c r="F18" s="52" t="s">
        <v>27</v>
      </c>
      <c r="G18" s="53"/>
      <c r="H18" s="52" t="s">
        <v>27</v>
      </c>
      <c r="I18" s="53"/>
      <c r="J18" s="13">
        <v>42065</v>
      </c>
      <c r="K18" s="13">
        <f t="shared" ref="K18:K22" si="12">J18+2</f>
        <v>42067</v>
      </c>
      <c r="L18" s="13">
        <f t="shared" si="3"/>
        <v>42067</v>
      </c>
      <c r="M18" s="13">
        <f t="shared" si="3"/>
        <v>42067</v>
      </c>
      <c r="N18" s="13">
        <f t="shared" si="3"/>
        <v>42067</v>
      </c>
      <c r="O18" s="13">
        <f t="shared" si="3"/>
        <v>42067</v>
      </c>
      <c r="P18" s="13">
        <f t="shared" ref="P18:P22" si="13">O18+1</f>
        <v>42068</v>
      </c>
      <c r="Q18" s="13">
        <f t="shared" ref="Q18:Q22" si="14">P18+6</f>
        <v>42074</v>
      </c>
      <c r="R18" s="13" t="s">
        <v>27</v>
      </c>
      <c r="S18" s="13" t="s">
        <v>27</v>
      </c>
      <c r="T18" s="13" t="s">
        <v>27</v>
      </c>
      <c r="U18" s="13" t="s">
        <v>27</v>
      </c>
      <c r="V18" s="13">
        <f t="shared" ref="V18:V22" si="15">Q18+1</f>
        <v>42075</v>
      </c>
      <c r="W18" s="13">
        <f t="shared" ref="W18:W22" si="16">V18</f>
        <v>42075</v>
      </c>
      <c r="X18" s="13" t="s">
        <v>27</v>
      </c>
      <c r="Y18" s="13" t="s">
        <v>27</v>
      </c>
      <c r="Z18" s="13">
        <f t="shared" ref="Z18:Z22" si="17">W18</f>
        <v>42075</v>
      </c>
      <c r="AA18" s="13">
        <f t="shared" ref="AA18:AA22" si="18">Z18</f>
        <v>42075</v>
      </c>
      <c r="AB18" s="13" t="s">
        <v>27</v>
      </c>
      <c r="AC18" s="13" t="s">
        <v>27</v>
      </c>
      <c r="AD18" s="13">
        <f t="shared" ref="AD18:AD22" si="19">AA18</f>
        <v>42075</v>
      </c>
      <c r="AE18" s="13">
        <f>AD18+4</f>
        <v>42079</v>
      </c>
      <c r="AF18" s="13">
        <f>AE18+4</f>
        <v>42083</v>
      </c>
      <c r="AG18" s="13"/>
      <c r="AH18" s="13"/>
      <c r="AI18" s="14">
        <v>150000</v>
      </c>
      <c r="AJ18" s="21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</row>
    <row r="19" spans="1:139" s="15" customFormat="1" ht="63.75">
      <c r="A19" s="11">
        <v>10</v>
      </c>
      <c r="B19" s="16" t="s">
        <v>70</v>
      </c>
      <c r="C19" s="16" t="s">
        <v>24</v>
      </c>
      <c r="D19" s="16" t="s">
        <v>63</v>
      </c>
      <c r="E19" s="12"/>
      <c r="F19" s="52" t="s">
        <v>27</v>
      </c>
      <c r="G19" s="53"/>
      <c r="H19" s="52" t="s">
        <v>27</v>
      </c>
      <c r="I19" s="53"/>
      <c r="J19" s="13">
        <v>42065</v>
      </c>
      <c r="K19" s="13">
        <f t="shared" si="12"/>
        <v>42067</v>
      </c>
      <c r="L19" s="13">
        <f t="shared" si="3"/>
        <v>42067</v>
      </c>
      <c r="M19" s="13">
        <f t="shared" si="3"/>
        <v>42067</v>
      </c>
      <c r="N19" s="13">
        <f t="shared" si="3"/>
        <v>42067</v>
      </c>
      <c r="O19" s="13">
        <f t="shared" si="3"/>
        <v>42067</v>
      </c>
      <c r="P19" s="13">
        <f t="shared" si="13"/>
        <v>42068</v>
      </c>
      <c r="Q19" s="13">
        <f t="shared" si="14"/>
        <v>42074</v>
      </c>
      <c r="R19" s="13" t="s">
        <v>27</v>
      </c>
      <c r="S19" s="13" t="s">
        <v>27</v>
      </c>
      <c r="T19" s="13" t="s">
        <v>27</v>
      </c>
      <c r="U19" s="13" t="s">
        <v>27</v>
      </c>
      <c r="V19" s="13">
        <f t="shared" si="15"/>
        <v>42075</v>
      </c>
      <c r="W19" s="13">
        <f t="shared" si="16"/>
        <v>42075</v>
      </c>
      <c r="X19" s="13" t="s">
        <v>27</v>
      </c>
      <c r="Y19" s="13" t="s">
        <v>27</v>
      </c>
      <c r="Z19" s="13">
        <f t="shared" si="17"/>
        <v>42075</v>
      </c>
      <c r="AA19" s="13">
        <f t="shared" si="18"/>
        <v>42075</v>
      </c>
      <c r="AB19" s="13" t="s">
        <v>27</v>
      </c>
      <c r="AC19" s="13" t="s">
        <v>27</v>
      </c>
      <c r="AD19" s="13">
        <f t="shared" si="19"/>
        <v>42075</v>
      </c>
      <c r="AE19" s="13">
        <f t="shared" ref="AE19:AF22" si="20">AD19+4</f>
        <v>42079</v>
      </c>
      <c r="AF19" s="13">
        <f t="shared" si="20"/>
        <v>42083</v>
      </c>
      <c r="AG19" s="13"/>
      <c r="AH19" s="13"/>
      <c r="AI19" s="14">
        <v>204250</v>
      </c>
      <c r="AJ19" s="21"/>
    </row>
    <row r="20" spans="1:139" s="15" customFormat="1" ht="12.75">
      <c r="A20" s="11">
        <v>11</v>
      </c>
      <c r="B20" s="16" t="s">
        <v>71</v>
      </c>
      <c r="C20" s="16" t="s">
        <v>24</v>
      </c>
      <c r="D20" s="16" t="s">
        <v>63</v>
      </c>
      <c r="E20" s="12"/>
      <c r="F20" s="52" t="s">
        <v>27</v>
      </c>
      <c r="G20" s="53"/>
      <c r="H20" s="52" t="s">
        <v>27</v>
      </c>
      <c r="I20" s="53"/>
      <c r="J20" s="13">
        <v>42100</v>
      </c>
      <c r="K20" s="13">
        <f t="shared" si="12"/>
        <v>42102</v>
      </c>
      <c r="L20" s="13">
        <f t="shared" si="3"/>
        <v>42102</v>
      </c>
      <c r="M20" s="13">
        <f t="shared" si="3"/>
        <v>42102</v>
      </c>
      <c r="N20" s="13">
        <f t="shared" si="3"/>
        <v>42102</v>
      </c>
      <c r="O20" s="13">
        <f t="shared" si="3"/>
        <v>42102</v>
      </c>
      <c r="P20" s="13">
        <f t="shared" si="13"/>
        <v>42103</v>
      </c>
      <c r="Q20" s="13">
        <f t="shared" si="14"/>
        <v>42109</v>
      </c>
      <c r="R20" s="13" t="s">
        <v>27</v>
      </c>
      <c r="S20" s="13" t="s">
        <v>27</v>
      </c>
      <c r="T20" s="13" t="s">
        <v>27</v>
      </c>
      <c r="U20" s="13" t="s">
        <v>27</v>
      </c>
      <c r="V20" s="13">
        <f t="shared" si="15"/>
        <v>42110</v>
      </c>
      <c r="W20" s="13">
        <f t="shared" si="16"/>
        <v>42110</v>
      </c>
      <c r="X20" s="13" t="s">
        <v>27</v>
      </c>
      <c r="Y20" s="13" t="s">
        <v>27</v>
      </c>
      <c r="Z20" s="13">
        <f t="shared" si="17"/>
        <v>42110</v>
      </c>
      <c r="AA20" s="13">
        <f t="shared" si="18"/>
        <v>42110</v>
      </c>
      <c r="AB20" s="13" t="s">
        <v>27</v>
      </c>
      <c r="AC20" s="13" t="s">
        <v>27</v>
      </c>
      <c r="AD20" s="13">
        <f t="shared" si="19"/>
        <v>42110</v>
      </c>
      <c r="AE20" s="13">
        <f t="shared" si="20"/>
        <v>42114</v>
      </c>
      <c r="AF20" s="13">
        <f t="shared" si="20"/>
        <v>42118</v>
      </c>
      <c r="AG20" s="13"/>
      <c r="AH20" s="13"/>
      <c r="AI20" s="14">
        <v>75000</v>
      </c>
      <c r="AJ20" s="21"/>
    </row>
    <row r="21" spans="1:139" s="15" customFormat="1" ht="12.75">
      <c r="A21" s="11">
        <v>12</v>
      </c>
      <c r="B21" s="16" t="s">
        <v>72</v>
      </c>
      <c r="C21" s="16" t="s">
        <v>30</v>
      </c>
      <c r="D21" s="16" t="s">
        <v>63</v>
      </c>
      <c r="E21" s="12"/>
      <c r="F21" s="52" t="s">
        <v>27</v>
      </c>
      <c r="G21" s="53"/>
      <c r="H21" s="52" t="s">
        <v>27</v>
      </c>
      <c r="I21" s="53"/>
      <c r="J21" s="13">
        <v>42100</v>
      </c>
      <c r="K21" s="13">
        <f t="shared" si="12"/>
        <v>42102</v>
      </c>
      <c r="L21" s="13">
        <f t="shared" si="3"/>
        <v>42102</v>
      </c>
      <c r="M21" s="13">
        <f t="shared" si="3"/>
        <v>42102</v>
      </c>
      <c r="N21" s="13">
        <f t="shared" si="3"/>
        <v>42102</v>
      </c>
      <c r="O21" s="13">
        <f t="shared" si="3"/>
        <v>42102</v>
      </c>
      <c r="P21" s="13">
        <f t="shared" si="13"/>
        <v>42103</v>
      </c>
      <c r="Q21" s="13">
        <f t="shared" si="14"/>
        <v>42109</v>
      </c>
      <c r="R21" s="13" t="s">
        <v>27</v>
      </c>
      <c r="S21" s="13" t="s">
        <v>27</v>
      </c>
      <c r="T21" s="13" t="s">
        <v>27</v>
      </c>
      <c r="U21" s="13" t="s">
        <v>27</v>
      </c>
      <c r="V21" s="13">
        <f t="shared" si="15"/>
        <v>42110</v>
      </c>
      <c r="W21" s="13">
        <f t="shared" si="16"/>
        <v>42110</v>
      </c>
      <c r="X21" s="13" t="s">
        <v>27</v>
      </c>
      <c r="Y21" s="13" t="s">
        <v>27</v>
      </c>
      <c r="Z21" s="13">
        <f t="shared" si="17"/>
        <v>42110</v>
      </c>
      <c r="AA21" s="13">
        <f t="shared" si="18"/>
        <v>42110</v>
      </c>
      <c r="AB21" s="13" t="s">
        <v>27</v>
      </c>
      <c r="AC21" s="13" t="s">
        <v>27</v>
      </c>
      <c r="AD21" s="13">
        <f t="shared" si="19"/>
        <v>42110</v>
      </c>
      <c r="AE21" s="13">
        <f t="shared" si="20"/>
        <v>42114</v>
      </c>
      <c r="AF21" s="13">
        <f t="shared" si="20"/>
        <v>42118</v>
      </c>
      <c r="AG21" s="13"/>
      <c r="AH21" s="13"/>
      <c r="AI21" s="14">
        <v>19500</v>
      </c>
      <c r="AJ21" s="21"/>
    </row>
    <row r="22" spans="1:139" s="15" customFormat="1" ht="63.75">
      <c r="A22" s="11">
        <v>13</v>
      </c>
      <c r="B22" s="16" t="s">
        <v>70</v>
      </c>
      <c r="C22" s="16" t="s">
        <v>24</v>
      </c>
      <c r="D22" s="16" t="s">
        <v>63</v>
      </c>
      <c r="E22" s="12"/>
      <c r="F22" s="52" t="s">
        <v>27</v>
      </c>
      <c r="G22" s="53"/>
      <c r="H22" s="52" t="s">
        <v>27</v>
      </c>
      <c r="I22" s="53"/>
      <c r="J22" s="13">
        <v>42219</v>
      </c>
      <c r="K22" s="13">
        <f t="shared" si="12"/>
        <v>42221</v>
      </c>
      <c r="L22" s="13">
        <f t="shared" si="3"/>
        <v>42221</v>
      </c>
      <c r="M22" s="13">
        <f t="shared" si="3"/>
        <v>42221</v>
      </c>
      <c r="N22" s="13">
        <f t="shared" si="3"/>
        <v>42221</v>
      </c>
      <c r="O22" s="13">
        <f t="shared" si="3"/>
        <v>42221</v>
      </c>
      <c r="P22" s="13">
        <f t="shared" si="13"/>
        <v>42222</v>
      </c>
      <c r="Q22" s="13">
        <f t="shared" si="14"/>
        <v>42228</v>
      </c>
      <c r="R22" s="13" t="s">
        <v>27</v>
      </c>
      <c r="S22" s="13" t="s">
        <v>27</v>
      </c>
      <c r="T22" s="13" t="s">
        <v>27</v>
      </c>
      <c r="U22" s="13" t="s">
        <v>27</v>
      </c>
      <c r="V22" s="13">
        <f t="shared" si="15"/>
        <v>42229</v>
      </c>
      <c r="W22" s="13">
        <f t="shared" si="16"/>
        <v>42229</v>
      </c>
      <c r="X22" s="13" t="s">
        <v>27</v>
      </c>
      <c r="Y22" s="13" t="s">
        <v>27</v>
      </c>
      <c r="Z22" s="13">
        <f t="shared" si="17"/>
        <v>42229</v>
      </c>
      <c r="AA22" s="13">
        <f t="shared" si="18"/>
        <v>42229</v>
      </c>
      <c r="AB22" s="13" t="s">
        <v>27</v>
      </c>
      <c r="AC22" s="13" t="s">
        <v>27</v>
      </c>
      <c r="AD22" s="13">
        <f t="shared" si="19"/>
        <v>42229</v>
      </c>
      <c r="AE22" s="13">
        <f t="shared" si="20"/>
        <v>42233</v>
      </c>
      <c r="AF22" s="13">
        <f t="shared" si="20"/>
        <v>42237</v>
      </c>
      <c r="AG22" s="13"/>
      <c r="AH22" s="13"/>
      <c r="AI22" s="14">
        <v>204250</v>
      </c>
      <c r="AJ22" s="21"/>
    </row>
    <row r="23" spans="1:139" s="17" customFormat="1" ht="12.75">
      <c r="A23" s="11">
        <v>14</v>
      </c>
      <c r="B23" s="16" t="s">
        <v>69</v>
      </c>
      <c r="C23" s="16" t="s">
        <v>24</v>
      </c>
      <c r="D23" s="16" t="s">
        <v>63</v>
      </c>
      <c r="E23" s="16"/>
      <c r="F23" s="52" t="s">
        <v>27</v>
      </c>
      <c r="G23" s="53"/>
      <c r="H23" s="52" t="s">
        <v>27</v>
      </c>
      <c r="I23" s="53"/>
      <c r="J23" s="13">
        <v>42191</v>
      </c>
      <c r="K23" s="13">
        <f>J23+2</f>
        <v>42193</v>
      </c>
      <c r="L23" s="13">
        <f t="shared" si="3"/>
        <v>42193</v>
      </c>
      <c r="M23" s="13">
        <f t="shared" si="3"/>
        <v>42193</v>
      </c>
      <c r="N23" s="13">
        <f t="shared" si="3"/>
        <v>42193</v>
      </c>
      <c r="O23" s="13">
        <f t="shared" si="3"/>
        <v>42193</v>
      </c>
      <c r="P23" s="13">
        <f>O23+1</f>
        <v>42194</v>
      </c>
      <c r="Q23" s="13">
        <f>P23+6</f>
        <v>42200</v>
      </c>
      <c r="R23" s="13" t="s">
        <v>27</v>
      </c>
      <c r="S23" s="13" t="s">
        <v>27</v>
      </c>
      <c r="T23" s="13" t="s">
        <v>27</v>
      </c>
      <c r="U23" s="13" t="s">
        <v>27</v>
      </c>
      <c r="V23" s="13">
        <f>Q23+1</f>
        <v>42201</v>
      </c>
      <c r="W23" s="13">
        <f>V23</f>
        <v>42201</v>
      </c>
      <c r="X23" s="13" t="s">
        <v>27</v>
      </c>
      <c r="Y23" s="13" t="s">
        <v>27</v>
      </c>
      <c r="Z23" s="13">
        <f>W23</f>
        <v>42201</v>
      </c>
      <c r="AA23" s="13">
        <f>Z23</f>
        <v>42201</v>
      </c>
      <c r="AB23" s="13" t="s">
        <v>27</v>
      </c>
      <c r="AC23" s="13" t="s">
        <v>27</v>
      </c>
      <c r="AD23" s="13">
        <f>AA23</f>
        <v>42201</v>
      </c>
      <c r="AE23" s="13">
        <f>AD23+4</f>
        <v>42205</v>
      </c>
      <c r="AF23" s="13">
        <f>AE23+4</f>
        <v>42209</v>
      </c>
      <c r="AG23" s="13"/>
      <c r="AH23" s="13"/>
      <c r="AI23" s="14">
        <v>150000</v>
      </c>
      <c r="AJ23" s="21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</row>
    <row r="24" spans="1:139" s="17" customFormat="1" ht="12.75">
      <c r="A24" s="11">
        <v>15</v>
      </c>
      <c r="B24" s="16" t="s">
        <v>72</v>
      </c>
      <c r="C24" s="16" t="s">
        <v>30</v>
      </c>
      <c r="D24" s="16" t="s">
        <v>63</v>
      </c>
      <c r="E24" s="12"/>
      <c r="F24" s="52" t="s">
        <v>27</v>
      </c>
      <c r="G24" s="53"/>
      <c r="H24" s="52" t="s">
        <v>27</v>
      </c>
      <c r="I24" s="53"/>
      <c r="J24" s="13">
        <v>42163</v>
      </c>
      <c r="K24" s="13">
        <f>J24+2</f>
        <v>42165</v>
      </c>
      <c r="L24" s="13">
        <f t="shared" si="3"/>
        <v>42165</v>
      </c>
      <c r="M24" s="13">
        <f t="shared" si="3"/>
        <v>42165</v>
      </c>
      <c r="N24" s="13">
        <f t="shared" si="3"/>
        <v>42165</v>
      </c>
      <c r="O24" s="13">
        <f t="shared" si="3"/>
        <v>42165</v>
      </c>
      <c r="P24" s="13">
        <f>O24+1</f>
        <v>42166</v>
      </c>
      <c r="Q24" s="13">
        <f>P24+6</f>
        <v>42172</v>
      </c>
      <c r="R24" s="13" t="s">
        <v>27</v>
      </c>
      <c r="S24" s="13" t="s">
        <v>27</v>
      </c>
      <c r="T24" s="13" t="s">
        <v>27</v>
      </c>
      <c r="U24" s="13" t="s">
        <v>27</v>
      </c>
      <c r="V24" s="13">
        <f>Q24+1</f>
        <v>42173</v>
      </c>
      <c r="W24" s="13">
        <f>V24</f>
        <v>42173</v>
      </c>
      <c r="X24" s="13" t="s">
        <v>27</v>
      </c>
      <c r="Y24" s="13" t="s">
        <v>27</v>
      </c>
      <c r="Z24" s="13">
        <f>W24</f>
        <v>42173</v>
      </c>
      <c r="AA24" s="13">
        <f>Z24</f>
        <v>42173</v>
      </c>
      <c r="AB24" s="13" t="s">
        <v>27</v>
      </c>
      <c r="AC24" s="13" t="s">
        <v>27</v>
      </c>
      <c r="AD24" s="13">
        <f>AA24</f>
        <v>42173</v>
      </c>
      <c r="AE24" s="13">
        <f>AD24+4</f>
        <v>42177</v>
      </c>
      <c r="AF24" s="13">
        <f>AE24+4</f>
        <v>42181</v>
      </c>
      <c r="AG24" s="13"/>
      <c r="AH24" s="13"/>
      <c r="AI24" s="14">
        <v>28000</v>
      </c>
      <c r="AJ24" s="21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</row>
    <row r="25" spans="1:139" s="17" customFormat="1" ht="12.75">
      <c r="A25" s="11">
        <v>16</v>
      </c>
      <c r="B25" s="16" t="s">
        <v>72</v>
      </c>
      <c r="C25" s="16" t="s">
        <v>30</v>
      </c>
      <c r="D25" s="16" t="s">
        <v>63</v>
      </c>
      <c r="E25" s="12"/>
      <c r="F25" s="52" t="s">
        <v>27</v>
      </c>
      <c r="G25" s="53"/>
      <c r="H25" s="52" t="s">
        <v>27</v>
      </c>
      <c r="I25" s="53"/>
      <c r="J25" s="13">
        <v>42219</v>
      </c>
      <c r="K25" s="13">
        <f t="shared" ref="K25:K26" si="21">J25+2</f>
        <v>42221</v>
      </c>
      <c r="L25" s="13">
        <f t="shared" si="3"/>
        <v>42221</v>
      </c>
      <c r="M25" s="13">
        <f t="shared" si="3"/>
        <v>42221</v>
      </c>
      <c r="N25" s="13">
        <f t="shared" si="3"/>
        <v>42221</v>
      </c>
      <c r="O25" s="13">
        <f t="shared" si="3"/>
        <v>42221</v>
      </c>
      <c r="P25" s="13">
        <f t="shared" ref="P25:P26" si="22">O25+1</f>
        <v>42222</v>
      </c>
      <c r="Q25" s="13">
        <f t="shared" ref="Q25:Q26" si="23">P25+6</f>
        <v>42228</v>
      </c>
      <c r="R25" s="13" t="s">
        <v>27</v>
      </c>
      <c r="S25" s="13" t="s">
        <v>27</v>
      </c>
      <c r="T25" s="13" t="s">
        <v>27</v>
      </c>
      <c r="U25" s="13" t="s">
        <v>27</v>
      </c>
      <c r="V25" s="13">
        <f t="shared" ref="V25:V26" si="24">Q25+1</f>
        <v>42229</v>
      </c>
      <c r="W25" s="13">
        <f t="shared" ref="W25:W26" si="25">V25</f>
        <v>42229</v>
      </c>
      <c r="X25" s="13" t="s">
        <v>27</v>
      </c>
      <c r="Y25" s="13" t="s">
        <v>27</v>
      </c>
      <c r="Z25" s="13">
        <f t="shared" ref="Z25:Z26" si="26">W25</f>
        <v>42229</v>
      </c>
      <c r="AA25" s="13">
        <f t="shared" ref="AA25:AA26" si="27">Z25</f>
        <v>42229</v>
      </c>
      <c r="AB25" s="13" t="s">
        <v>27</v>
      </c>
      <c r="AC25" s="13" t="s">
        <v>27</v>
      </c>
      <c r="AD25" s="13">
        <f t="shared" ref="AD25:AD26" si="28">AA25</f>
        <v>42229</v>
      </c>
      <c r="AE25" s="13">
        <f t="shared" ref="AE25:AF26" si="29">AD25+4</f>
        <v>42233</v>
      </c>
      <c r="AF25" s="13">
        <f t="shared" si="29"/>
        <v>42237</v>
      </c>
      <c r="AG25" s="13"/>
      <c r="AH25" s="13"/>
      <c r="AI25" s="14">
        <v>22500</v>
      </c>
      <c r="AJ25" s="21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</row>
    <row r="26" spans="1:139" s="17" customFormat="1" ht="12.75">
      <c r="A26" s="11">
        <v>17</v>
      </c>
      <c r="B26" s="16" t="s">
        <v>72</v>
      </c>
      <c r="C26" s="16" t="s">
        <v>30</v>
      </c>
      <c r="D26" s="16" t="s">
        <v>63</v>
      </c>
      <c r="E26" s="12"/>
      <c r="F26" s="52" t="s">
        <v>27</v>
      </c>
      <c r="G26" s="53"/>
      <c r="H26" s="52" t="s">
        <v>27</v>
      </c>
      <c r="I26" s="53"/>
      <c r="J26" s="13">
        <v>42282</v>
      </c>
      <c r="K26" s="13">
        <f t="shared" si="21"/>
        <v>42284</v>
      </c>
      <c r="L26" s="13">
        <f t="shared" si="3"/>
        <v>42284</v>
      </c>
      <c r="M26" s="13">
        <f t="shared" si="3"/>
        <v>42284</v>
      </c>
      <c r="N26" s="13">
        <f t="shared" si="3"/>
        <v>42284</v>
      </c>
      <c r="O26" s="13">
        <f t="shared" si="3"/>
        <v>42284</v>
      </c>
      <c r="P26" s="13">
        <f t="shared" si="22"/>
        <v>42285</v>
      </c>
      <c r="Q26" s="13">
        <f t="shared" si="23"/>
        <v>42291</v>
      </c>
      <c r="R26" s="13" t="s">
        <v>27</v>
      </c>
      <c r="S26" s="13" t="s">
        <v>27</v>
      </c>
      <c r="T26" s="13" t="s">
        <v>27</v>
      </c>
      <c r="U26" s="13" t="s">
        <v>27</v>
      </c>
      <c r="V26" s="13">
        <f t="shared" si="24"/>
        <v>42292</v>
      </c>
      <c r="W26" s="13">
        <f t="shared" si="25"/>
        <v>42292</v>
      </c>
      <c r="X26" s="13" t="s">
        <v>27</v>
      </c>
      <c r="Y26" s="13" t="s">
        <v>27</v>
      </c>
      <c r="Z26" s="13">
        <f t="shared" si="26"/>
        <v>42292</v>
      </c>
      <c r="AA26" s="13">
        <f t="shared" si="27"/>
        <v>42292</v>
      </c>
      <c r="AB26" s="13" t="s">
        <v>27</v>
      </c>
      <c r="AC26" s="13" t="s">
        <v>27</v>
      </c>
      <c r="AD26" s="13">
        <f t="shared" si="28"/>
        <v>42292</v>
      </c>
      <c r="AE26" s="13">
        <f t="shared" si="29"/>
        <v>42296</v>
      </c>
      <c r="AF26" s="13">
        <f t="shared" si="29"/>
        <v>42300</v>
      </c>
      <c r="AG26" s="13"/>
      <c r="AH26" s="13"/>
      <c r="AI26" s="14">
        <v>22000</v>
      </c>
      <c r="AJ26" s="21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</row>
    <row r="27" spans="1:139" s="17" customFormat="1" ht="12.75">
      <c r="A27" s="69" t="s">
        <v>57</v>
      </c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1"/>
      <c r="AI27" s="20">
        <f>SUM(AI10:AI26)</f>
        <v>1312500</v>
      </c>
      <c r="AJ27" s="21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</row>
    <row r="28" spans="1:139" ht="12.75">
      <c r="A28" s="72" t="s">
        <v>58</v>
      </c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4"/>
      <c r="AI28" s="40"/>
      <c r="AJ28" s="40"/>
    </row>
    <row r="29" spans="1:139" ht="22.5" customHeight="1"/>
    <row r="30" spans="1:139" s="22" customFormat="1" ht="30" customHeight="1">
      <c r="B30" s="78" t="s">
        <v>42</v>
      </c>
      <c r="C30" s="80" t="s">
        <v>55</v>
      </c>
      <c r="D30" s="81"/>
      <c r="E30" s="82"/>
      <c r="F30" s="86" t="s">
        <v>44</v>
      </c>
      <c r="G30" s="88" t="s">
        <v>56</v>
      </c>
      <c r="H30" s="89"/>
      <c r="I30" s="25"/>
      <c r="J30" s="59" t="s">
        <v>45</v>
      </c>
      <c r="K30" s="59"/>
      <c r="L30" s="59"/>
      <c r="M30" s="78" t="s">
        <v>43</v>
      </c>
      <c r="N30" s="24"/>
      <c r="O30" s="93" t="s">
        <v>46</v>
      </c>
      <c r="P30" s="94"/>
      <c r="Q30" s="94"/>
      <c r="S30" s="59" t="s">
        <v>47</v>
      </c>
      <c r="T30" s="59"/>
      <c r="U30" s="26"/>
      <c r="V30" s="27" t="s">
        <v>43</v>
      </c>
      <c r="X30" s="61" t="s">
        <v>48</v>
      </c>
      <c r="Y30" s="62"/>
      <c r="Z30" s="43"/>
      <c r="AA30" s="95" t="s">
        <v>47</v>
      </c>
      <c r="AB30" s="96"/>
      <c r="AC30" s="96"/>
      <c r="AD30" s="97"/>
      <c r="AE30" s="59" t="s">
        <v>43</v>
      </c>
      <c r="AF30" s="44"/>
      <c r="AG30" s="95" t="s">
        <v>48</v>
      </c>
      <c r="AH30" s="96"/>
      <c r="AI30" s="101"/>
      <c r="AJ30" s="101"/>
      <c r="AK30" s="45"/>
      <c r="AL30" s="92"/>
      <c r="AM30" s="92"/>
    </row>
    <row r="31" spans="1:139" s="22" customFormat="1" ht="30" customHeight="1">
      <c r="B31" s="79"/>
      <c r="C31" s="83"/>
      <c r="D31" s="84"/>
      <c r="E31" s="85"/>
      <c r="F31" s="87"/>
      <c r="G31" s="90"/>
      <c r="H31" s="91"/>
      <c r="I31" s="25"/>
      <c r="J31" s="59"/>
      <c r="K31" s="59"/>
      <c r="L31" s="59"/>
      <c r="M31" s="79"/>
      <c r="N31" s="24"/>
      <c r="O31" s="93"/>
      <c r="P31" s="94"/>
      <c r="Q31" s="94"/>
      <c r="S31" s="23"/>
      <c r="T31" s="23"/>
      <c r="U31" s="25"/>
      <c r="V31" s="38"/>
      <c r="X31" s="39"/>
      <c r="Y31" s="42"/>
      <c r="Z31" s="25"/>
      <c r="AA31" s="98"/>
      <c r="AB31" s="99"/>
      <c r="AC31" s="99"/>
      <c r="AD31" s="100"/>
      <c r="AE31" s="59"/>
      <c r="AF31" s="44"/>
      <c r="AG31" s="98"/>
      <c r="AH31" s="99"/>
      <c r="AI31" s="101"/>
      <c r="AJ31" s="101"/>
      <c r="AK31" s="45"/>
      <c r="AL31" s="92"/>
      <c r="AM31" s="92"/>
    </row>
    <row r="32" spans="1:139" s="22" customFormat="1" ht="36" customHeight="1">
      <c r="B32" s="59" t="s">
        <v>49</v>
      </c>
      <c r="C32" s="60" t="s">
        <v>55</v>
      </c>
      <c r="D32" s="60"/>
      <c r="E32" s="60"/>
      <c r="F32" s="93" t="s">
        <v>50</v>
      </c>
      <c r="G32" s="88" t="s">
        <v>73</v>
      </c>
      <c r="H32" s="89"/>
      <c r="I32" s="25"/>
      <c r="J32" s="59" t="s">
        <v>51</v>
      </c>
      <c r="K32" s="59"/>
      <c r="L32" s="59"/>
      <c r="M32" s="59" t="s">
        <v>43</v>
      </c>
      <c r="N32" s="24"/>
      <c r="O32" s="93" t="s">
        <v>52</v>
      </c>
      <c r="P32" s="94"/>
      <c r="Q32" s="94"/>
      <c r="S32" s="59" t="s">
        <v>53</v>
      </c>
      <c r="T32" s="59"/>
      <c r="U32" s="28"/>
      <c r="V32" s="29" t="s">
        <v>43</v>
      </c>
      <c r="X32" s="61" t="s">
        <v>54</v>
      </c>
      <c r="Y32" s="62"/>
      <c r="Z32" s="43"/>
      <c r="AA32" s="95" t="s">
        <v>53</v>
      </c>
      <c r="AB32" s="96"/>
      <c r="AC32" s="96"/>
      <c r="AD32" s="97"/>
      <c r="AE32" s="59" t="s">
        <v>43</v>
      </c>
      <c r="AG32" s="95" t="s">
        <v>54</v>
      </c>
      <c r="AH32" s="96"/>
      <c r="AI32" s="94"/>
      <c r="AJ32" s="94"/>
    </row>
    <row r="33" spans="2:36" s="30" customFormat="1" ht="12.75" customHeight="1">
      <c r="B33" s="59"/>
      <c r="C33" s="60"/>
      <c r="D33" s="60"/>
      <c r="E33" s="60"/>
      <c r="F33" s="93"/>
      <c r="G33" s="90"/>
      <c r="H33" s="91"/>
      <c r="I33" s="32"/>
      <c r="J33" s="59"/>
      <c r="K33" s="59"/>
      <c r="L33" s="59"/>
      <c r="M33" s="59"/>
      <c r="N33" s="32"/>
      <c r="O33" s="93"/>
      <c r="P33" s="94"/>
      <c r="Q33" s="94"/>
      <c r="R33" s="32"/>
      <c r="S33" s="32"/>
      <c r="T33" s="32"/>
      <c r="U33" s="32"/>
      <c r="V33" s="32"/>
      <c r="W33" s="32"/>
      <c r="X33" s="32"/>
      <c r="Y33" s="32"/>
      <c r="Z33" s="32"/>
      <c r="AA33" s="98"/>
      <c r="AB33" s="99"/>
      <c r="AC33" s="99"/>
      <c r="AD33" s="100"/>
      <c r="AE33" s="59"/>
      <c r="AG33" s="98"/>
      <c r="AH33" s="99"/>
      <c r="AI33" s="94"/>
      <c r="AJ33" s="94"/>
    </row>
    <row r="34" spans="2:36" s="30" customFormat="1" ht="12.75" customHeight="1">
      <c r="B34" s="25"/>
      <c r="C34" s="46"/>
      <c r="D34" s="46"/>
      <c r="E34" s="46"/>
      <c r="F34" s="47"/>
      <c r="G34" s="47"/>
      <c r="H34" s="47"/>
      <c r="I34" s="32"/>
      <c r="J34" s="25"/>
      <c r="K34" s="25"/>
      <c r="L34" s="25"/>
      <c r="M34" s="25"/>
      <c r="N34" s="32"/>
      <c r="O34" s="47"/>
      <c r="P34" s="37"/>
      <c r="Q34" s="37"/>
      <c r="R34" s="32"/>
      <c r="S34" s="32"/>
      <c r="T34" s="32"/>
      <c r="U34" s="32"/>
      <c r="V34" s="32"/>
      <c r="W34" s="32"/>
      <c r="X34" s="32"/>
      <c r="Y34" s="32"/>
      <c r="Z34" s="32"/>
      <c r="AA34" s="25"/>
      <c r="AB34" s="25"/>
      <c r="AC34" s="25"/>
      <c r="AD34" s="25"/>
      <c r="AE34" s="25"/>
      <c r="AG34" s="25"/>
      <c r="AH34" s="25"/>
      <c r="AI34" s="37"/>
      <c r="AJ34" s="37"/>
    </row>
    <row r="35" spans="2:36" s="30" customFormat="1" ht="12.75" customHeight="1">
      <c r="B35" s="25"/>
      <c r="C35" s="46"/>
      <c r="D35" s="46"/>
      <c r="E35" s="46"/>
      <c r="F35" s="47"/>
      <c r="G35" s="47"/>
      <c r="H35" s="47"/>
      <c r="I35" s="32"/>
      <c r="J35" s="25"/>
      <c r="K35" s="25"/>
      <c r="L35" s="25"/>
      <c r="M35" s="25"/>
      <c r="N35" s="32"/>
      <c r="O35" s="47"/>
      <c r="P35" s="37"/>
      <c r="Q35" s="37"/>
      <c r="R35" s="32"/>
      <c r="S35" s="32"/>
      <c r="T35" s="32"/>
      <c r="U35" s="32"/>
      <c r="V35" s="32"/>
      <c r="W35" s="32"/>
      <c r="X35" s="32"/>
      <c r="Y35" s="32"/>
      <c r="Z35" s="32"/>
      <c r="AA35" s="25"/>
      <c r="AB35" s="25"/>
      <c r="AC35" s="25"/>
      <c r="AD35" s="25"/>
      <c r="AE35" s="25"/>
      <c r="AG35" s="25"/>
      <c r="AH35" s="25"/>
      <c r="AI35" s="37"/>
      <c r="AJ35" s="37"/>
    </row>
    <row r="36" spans="2:36" s="30" customFormat="1" ht="12.75">
      <c r="D36" s="33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</row>
    <row r="37" spans="2:36" s="30" customFormat="1" ht="12.75">
      <c r="B37" s="31"/>
      <c r="C37" s="31"/>
      <c r="D37" s="48"/>
      <c r="E37" s="48"/>
      <c r="F37" s="102" t="s">
        <v>74</v>
      </c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  <c r="U37" s="102"/>
      <c r="V37" s="102"/>
      <c r="W37" s="102"/>
      <c r="X37" s="102"/>
      <c r="Y37" s="102"/>
      <c r="Z37" s="102"/>
    </row>
    <row r="38" spans="2:36" s="30" customFormat="1" ht="12.75">
      <c r="B38" s="31"/>
      <c r="C38" s="31"/>
      <c r="D38" s="48"/>
      <c r="E38" s="48"/>
      <c r="F38" s="102"/>
      <c r="G38" s="102"/>
      <c r="H38" s="102"/>
      <c r="I38" s="102"/>
      <c r="J38" s="102"/>
      <c r="K38" s="102"/>
      <c r="L38" s="102"/>
      <c r="M38" s="102"/>
      <c r="N38" s="102"/>
      <c r="O38" s="102"/>
      <c r="P38" s="102"/>
      <c r="Q38" s="102"/>
      <c r="R38" s="102"/>
      <c r="S38" s="102"/>
      <c r="T38" s="102"/>
      <c r="U38" s="102"/>
      <c r="V38" s="102"/>
      <c r="W38" s="102"/>
      <c r="X38" s="102"/>
      <c r="Y38" s="102"/>
      <c r="Z38" s="102"/>
    </row>
    <row r="39" spans="2:36" s="30" customFormat="1" ht="12.75">
      <c r="D39" s="41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5"/>
      <c r="Q39" s="34"/>
      <c r="R39" s="35"/>
      <c r="S39" s="35"/>
      <c r="T39" s="35"/>
      <c r="U39" s="35"/>
      <c r="V39" s="36"/>
    </row>
    <row r="40" spans="2:36" s="30" customFormat="1" ht="12.75">
      <c r="D40" s="41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5"/>
      <c r="Q40" s="34"/>
      <c r="R40" s="35"/>
      <c r="S40" s="35"/>
      <c r="T40" s="35"/>
      <c r="U40" s="35"/>
      <c r="V40" s="35"/>
    </row>
    <row r="41" spans="2:36" s="30" customFormat="1" ht="12.75">
      <c r="D41" s="41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5"/>
      <c r="Q41" s="34"/>
      <c r="R41" s="35"/>
      <c r="S41" s="35"/>
      <c r="T41" s="35"/>
      <c r="U41" s="35"/>
      <c r="V41" s="35"/>
    </row>
    <row r="42" spans="2:36" s="30" customFormat="1" ht="12.75">
      <c r="D42" s="41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5"/>
      <c r="Q42" s="34"/>
      <c r="R42" s="35"/>
      <c r="S42" s="35"/>
      <c r="T42" s="35"/>
      <c r="U42" s="35"/>
      <c r="V42" s="35"/>
    </row>
    <row r="43" spans="2:36" s="30" customFormat="1" ht="12.75">
      <c r="D43" s="49"/>
      <c r="E43" s="49"/>
      <c r="F43" s="103" t="s">
        <v>75</v>
      </c>
      <c r="G43" s="103"/>
      <c r="H43" s="103"/>
      <c r="I43" s="103"/>
      <c r="J43" s="103"/>
      <c r="K43" s="103"/>
      <c r="L43" s="103"/>
      <c r="M43" s="103"/>
      <c r="N43" s="103"/>
      <c r="O43" s="103"/>
      <c r="P43" s="103"/>
      <c r="Q43" s="103"/>
      <c r="R43" s="103"/>
      <c r="S43" s="103"/>
      <c r="T43" s="103"/>
      <c r="U43" s="103"/>
      <c r="V43" s="103"/>
      <c r="W43" s="103"/>
      <c r="X43" s="103"/>
      <c r="Y43" s="103"/>
      <c r="Z43" s="103"/>
    </row>
    <row r="44" spans="2:36" ht="37.5" customHeight="1"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</sheetData>
  <mergeCells count="96">
    <mergeCell ref="F37:Z38"/>
    <mergeCell ref="F43:Z43"/>
    <mergeCell ref="AG32:AH33"/>
    <mergeCell ref="AG30:AH31"/>
    <mergeCell ref="G32:H33"/>
    <mergeCell ref="F32:F33"/>
    <mergeCell ref="AL30:AM30"/>
    <mergeCell ref="AL31:AM31"/>
    <mergeCell ref="J32:L33"/>
    <mergeCell ref="M32:M33"/>
    <mergeCell ref="M30:M31"/>
    <mergeCell ref="O30:O31"/>
    <mergeCell ref="O32:O33"/>
    <mergeCell ref="P30:Q31"/>
    <mergeCell ref="P32:Q33"/>
    <mergeCell ref="AA32:AD33"/>
    <mergeCell ref="AA30:AD31"/>
    <mergeCell ref="AE30:AE31"/>
    <mergeCell ref="AE32:AE33"/>
    <mergeCell ref="AI30:AJ31"/>
    <mergeCell ref="AI32:AJ33"/>
    <mergeCell ref="B30:B31"/>
    <mergeCell ref="C30:E31"/>
    <mergeCell ref="F30:F31"/>
    <mergeCell ref="G30:H31"/>
    <mergeCell ref="J30:L31"/>
    <mergeCell ref="B32:B33"/>
    <mergeCell ref="C32:E33"/>
    <mergeCell ref="S32:T32"/>
    <mergeCell ref="X32:Y32"/>
    <mergeCell ref="AG7:AJ8"/>
    <mergeCell ref="S30:T30"/>
    <mergeCell ref="X30:Y30"/>
    <mergeCell ref="A27:AH27"/>
    <mergeCell ref="A28:AH28"/>
    <mergeCell ref="N8:O8"/>
    <mergeCell ref="A6:E8"/>
    <mergeCell ref="F7:I7"/>
    <mergeCell ref="J7:M7"/>
    <mergeCell ref="N7:Q7"/>
    <mergeCell ref="F6:AJ6"/>
    <mergeCell ref="R7:U7"/>
    <mergeCell ref="A1:AJ1"/>
    <mergeCell ref="A2:AJ2"/>
    <mergeCell ref="A3:AJ3"/>
    <mergeCell ref="A4:AJ4"/>
    <mergeCell ref="A5:AJ5"/>
    <mergeCell ref="V7:Y7"/>
    <mergeCell ref="Z7:AD7"/>
    <mergeCell ref="AE7:AF7"/>
    <mergeCell ref="AB8:AC8"/>
    <mergeCell ref="AE8:AF8"/>
    <mergeCell ref="F11:G11"/>
    <mergeCell ref="H11:I11"/>
    <mergeCell ref="F14:G14"/>
    <mergeCell ref="H14:I14"/>
    <mergeCell ref="F13:G13"/>
    <mergeCell ref="H13:I13"/>
    <mergeCell ref="F12:G12"/>
    <mergeCell ref="F10:G10"/>
    <mergeCell ref="H10:I10"/>
    <mergeCell ref="P8:Q8"/>
    <mergeCell ref="F8:G8"/>
    <mergeCell ref="H8:I8"/>
    <mergeCell ref="J8:K8"/>
    <mergeCell ref="L8:M8"/>
    <mergeCell ref="R8:S8"/>
    <mergeCell ref="T8:U8"/>
    <mergeCell ref="V8:W8"/>
    <mergeCell ref="X8:Y8"/>
    <mergeCell ref="Z8:AA8"/>
    <mergeCell ref="F20:G20"/>
    <mergeCell ref="H20:I20"/>
    <mergeCell ref="F21:G21"/>
    <mergeCell ref="H12:I12"/>
    <mergeCell ref="F19:G19"/>
    <mergeCell ref="H19:I19"/>
    <mergeCell ref="F16:G16"/>
    <mergeCell ref="H16:I16"/>
    <mergeCell ref="F17:G17"/>
    <mergeCell ref="H17:I17"/>
    <mergeCell ref="H18:I18"/>
    <mergeCell ref="F18:G18"/>
    <mergeCell ref="F15:G15"/>
    <mergeCell ref="H15:I15"/>
    <mergeCell ref="H21:I21"/>
    <mergeCell ref="F22:G22"/>
    <mergeCell ref="H22:I22"/>
    <mergeCell ref="F26:G26"/>
    <mergeCell ref="H26:I26"/>
    <mergeCell ref="F24:G24"/>
    <mergeCell ref="H24:I24"/>
    <mergeCell ref="F25:G25"/>
    <mergeCell ref="H25:I25"/>
    <mergeCell ref="F23:G23"/>
    <mergeCell ref="H23:I23"/>
  </mergeCells>
  <pageMargins left="0.47244094488188981" right="0.23622047244094491" top="0.35433070866141736" bottom="0.74803149606299213" header="0.31496062992125984" footer="0.31496062992125984"/>
  <pageSetup paperSize="5" scale="50" orientation="landscape" r:id="rId1"/>
  <headerFooter>
    <oddFooter>&amp;CEnero 15,2015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EI33"/>
  <sheetViews>
    <sheetView workbookViewId="0">
      <selection activeCell="F6" sqref="F6:AJ6"/>
    </sheetView>
  </sheetViews>
  <sheetFormatPr baseColWidth="10" defaultColWidth="9.140625" defaultRowHeight="12.75"/>
  <cols>
    <col min="1" max="1" width="9" style="7" customWidth="1"/>
    <col min="2" max="2" width="29.28515625" style="4" customWidth="1"/>
    <col min="3" max="3" width="12.42578125" style="4" customWidth="1"/>
    <col min="4" max="4" width="6.85546875" style="4" bestFit="1" customWidth="1"/>
    <col min="5" max="5" width="14" style="4" customWidth="1"/>
    <col min="6" max="6" width="10.28515625" style="4" customWidth="1"/>
    <col min="7" max="7" width="5.85546875" style="4" customWidth="1"/>
    <col min="8" max="8" width="13.7109375" style="4" customWidth="1"/>
    <col min="9" max="9" width="8.42578125" style="4" customWidth="1"/>
    <col min="10" max="15" width="12" style="4" customWidth="1"/>
    <col min="16" max="16" width="12" style="7" customWidth="1"/>
    <col min="17" max="17" width="11.85546875" style="7" customWidth="1"/>
    <col min="18" max="18" width="9.140625" style="7" hidden="1" customWidth="1"/>
    <col min="19" max="19" width="9" style="7" hidden="1" customWidth="1"/>
    <col min="20" max="20" width="9.140625" style="7" hidden="1" customWidth="1"/>
    <col min="21" max="21" width="9.85546875" style="7" hidden="1" customWidth="1"/>
    <col min="22" max="23" width="12" style="7" hidden="1" customWidth="1"/>
    <col min="24" max="24" width="9.140625" style="7" hidden="1" customWidth="1"/>
    <col min="25" max="25" width="8" style="7" hidden="1" customWidth="1"/>
    <col min="26" max="27" width="12" style="7" bestFit="1" customWidth="1"/>
    <col min="28" max="28" width="9.140625" style="7" hidden="1" customWidth="1"/>
    <col min="29" max="29" width="9.28515625" style="7" hidden="1" customWidth="1"/>
    <col min="30" max="30" width="18.7109375" style="7" customWidth="1"/>
    <col min="31" max="31" width="12" style="7" bestFit="1" customWidth="1"/>
    <col min="32" max="32" width="14.140625" style="7" customWidth="1"/>
    <col min="33" max="33" width="13.140625" style="7" bestFit="1" customWidth="1"/>
    <col min="34" max="34" width="12.28515625" style="7" bestFit="1" customWidth="1"/>
    <col min="35" max="35" width="14.5703125" style="7" bestFit="1" customWidth="1"/>
    <col min="36" max="36" width="11.140625" style="7" bestFit="1" customWidth="1"/>
    <col min="37" max="37" width="15.5703125" style="6" bestFit="1" customWidth="1"/>
    <col min="38" max="38" width="15.140625" style="6" customWidth="1"/>
    <col min="39" max="40" width="12.7109375" style="6" customWidth="1"/>
    <col min="41" max="41" width="11.7109375" style="6" customWidth="1"/>
    <col min="42" max="42" width="10.85546875" style="6" customWidth="1"/>
    <col min="43" max="139" width="9.140625" style="6"/>
    <col min="140" max="16384" width="9.140625" style="7"/>
  </cols>
  <sheetData>
    <row r="1" spans="1:139" s="4" customFormat="1" ht="19.5" customHeight="1">
      <c r="A1" s="56" t="s">
        <v>25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</row>
    <row r="2" spans="1:139" ht="19.5" customHeight="1">
      <c r="A2" s="57" t="s">
        <v>34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1"/>
      <c r="AL2" s="5"/>
      <c r="AM2" s="5"/>
      <c r="AN2" s="5"/>
      <c r="AO2" s="5"/>
    </row>
    <row r="3" spans="1:139">
      <c r="A3" s="56" t="s">
        <v>76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1"/>
      <c r="AL3" s="5"/>
      <c r="AM3" s="5"/>
      <c r="AN3" s="5"/>
      <c r="AO3" s="5"/>
    </row>
    <row r="4" spans="1:139">
      <c r="A4" s="56" t="s">
        <v>35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8"/>
      <c r="AL4" s="5"/>
      <c r="AM4" s="5"/>
      <c r="AN4" s="5"/>
      <c r="AO4" s="5"/>
    </row>
    <row r="5" spans="1:139" ht="19.5" customHeight="1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L5" s="1"/>
      <c r="AM5" s="1"/>
      <c r="AN5" s="1"/>
      <c r="AO5" s="2"/>
    </row>
    <row r="6" spans="1:139" ht="33" customHeight="1">
      <c r="A6" s="54" t="s">
        <v>60</v>
      </c>
      <c r="B6" s="54"/>
      <c r="C6" s="54"/>
      <c r="D6" s="54"/>
      <c r="E6" s="54"/>
      <c r="F6" s="75" t="s">
        <v>23</v>
      </c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7"/>
      <c r="EB6" s="7"/>
      <c r="EC6" s="7"/>
      <c r="ED6" s="7"/>
      <c r="EE6" s="7"/>
      <c r="EF6" s="7"/>
      <c r="EG6" s="7"/>
      <c r="EH6" s="7"/>
      <c r="EI6" s="7"/>
    </row>
    <row r="7" spans="1:139" ht="24.75" customHeight="1">
      <c r="A7" s="54"/>
      <c r="B7" s="54"/>
      <c r="C7" s="54"/>
      <c r="D7" s="54"/>
      <c r="E7" s="54"/>
      <c r="F7" s="55" t="s">
        <v>11</v>
      </c>
      <c r="G7" s="55"/>
      <c r="H7" s="55"/>
      <c r="I7" s="55"/>
      <c r="J7" s="55" t="s">
        <v>12</v>
      </c>
      <c r="K7" s="55"/>
      <c r="L7" s="55"/>
      <c r="M7" s="55"/>
      <c r="N7" s="55" t="s">
        <v>37</v>
      </c>
      <c r="O7" s="55"/>
      <c r="P7" s="55"/>
      <c r="Q7" s="55"/>
      <c r="R7" s="55" t="s">
        <v>18</v>
      </c>
      <c r="S7" s="55"/>
      <c r="T7" s="55"/>
      <c r="U7" s="55"/>
      <c r="V7" s="55" t="s">
        <v>21</v>
      </c>
      <c r="W7" s="55"/>
      <c r="X7" s="55"/>
      <c r="Y7" s="55"/>
      <c r="Z7" s="55" t="s">
        <v>29</v>
      </c>
      <c r="AA7" s="55"/>
      <c r="AB7" s="55"/>
      <c r="AC7" s="55"/>
      <c r="AD7" s="55"/>
      <c r="AE7" s="55" t="s">
        <v>17</v>
      </c>
      <c r="AF7" s="55"/>
      <c r="AG7" s="63" t="s">
        <v>38</v>
      </c>
      <c r="AH7" s="64"/>
      <c r="AI7" s="64"/>
      <c r="AJ7" s="65"/>
      <c r="EB7" s="7"/>
      <c r="EC7" s="7"/>
      <c r="ED7" s="7"/>
      <c r="EE7" s="7"/>
      <c r="EF7" s="7"/>
      <c r="EG7" s="7"/>
      <c r="EH7" s="7"/>
      <c r="EI7" s="7"/>
    </row>
    <row r="8" spans="1:139" ht="101.25" customHeight="1">
      <c r="A8" s="54"/>
      <c r="B8" s="54"/>
      <c r="C8" s="54"/>
      <c r="D8" s="54"/>
      <c r="E8" s="54"/>
      <c r="F8" s="54" t="s">
        <v>8</v>
      </c>
      <c r="G8" s="54"/>
      <c r="H8" s="54" t="s">
        <v>9</v>
      </c>
      <c r="I8" s="54"/>
      <c r="J8" s="54" t="s">
        <v>10</v>
      </c>
      <c r="K8" s="54"/>
      <c r="L8" s="54" t="s">
        <v>14</v>
      </c>
      <c r="M8" s="54"/>
      <c r="N8" s="54" t="s">
        <v>15</v>
      </c>
      <c r="O8" s="54"/>
      <c r="P8" s="54" t="s">
        <v>6</v>
      </c>
      <c r="Q8" s="54"/>
      <c r="R8" s="54" t="s">
        <v>20</v>
      </c>
      <c r="S8" s="54"/>
      <c r="T8" s="54" t="s">
        <v>19</v>
      </c>
      <c r="U8" s="54"/>
      <c r="V8" s="54" t="s">
        <v>15</v>
      </c>
      <c r="W8" s="54"/>
      <c r="X8" s="54" t="s">
        <v>19</v>
      </c>
      <c r="Y8" s="54"/>
      <c r="Z8" s="54" t="s">
        <v>7</v>
      </c>
      <c r="AA8" s="54"/>
      <c r="AB8" s="54" t="s">
        <v>26</v>
      </c>
      <c r="AC8" s="54"/>
      <c r="AD8" s="18" t="s">
        <v>31</v>
      </c>
      <c r="AE8" s="54" t="s">
        <v>16</v>
      </c>
      <c r="AF8" s="54"/>
      <c r="AG8" s="66"/>
      <c r="AH8" s="67"/>
      <c r="AI8" s="67"/>
      <c r="AJ8" s="68"/>
      <c r="EB8" s="7"/>
      <c r="EC8" s="7"/>
      <c r="ED8" s="7"/>
      <c r="EE8" s="7"/>
      <c r="EF8" s="7"/>
      <c r="EG8" s="7"/>
      <c r="EH8" s="7"/>
      <c r="EI8" s="7"/>
    </row>
    <row r="9" spans="1:139" ht="39.75" customHeight="1">
      <c r="A9" s="19" t="s">
        <v>13</v>
      </c>
      <c r="B9" s="18" t="s">
        <v>1</v>
      </c>
      <c r="C9" s="18" t="s">
        <v>2</v>
      </c>
      <c r="D9" s="18" t="s">
        <v>28</v>
      </c>
      <c r="E9" s="18" t="s">
        <v>0</v>
      </c>
      <c r="F9" s="18" t="s">
        <v>4</v>
      </c>
      <c r="G9" s="18" t="s">
        <v>5</v>
      </c>
      <c r="H9" s="18" t="s">
        <v>4</v>
      </c>
      <c r="I9" s="18" t="s">
        <v>5</v>
      </c>
      <c r="J9" s="18" t="s">
        <v>4</v>
      </c>
      <c r="K9" s="18" t="s">
        <v>5</v>
      </c>
      <c r="L9" s="18" t="s">
        <v>4</v>
      </c>
      <c r="M9" s="18" t="s">
        <v>5</v>
      </c>
      <c r="N9" s="18" t="s">
        <v>4</v>
      </c>
      <c r="O9" s="18" t="s">
        <v>5</v>
      </c>
      <c r="P9" s="18" t="s">
        <v>4</v>
      </c>
      <c r="Q9" s="18" t="s">
        <v>5</v>
      </c>
      <c r="R9" s="18" t="s">
        <v>4</v>
      </c>
      <c r="S9" s="18" t="s">
        <v>5</v>
      </c>
      <c r="T9" s="18" t="s">
        <v>4</v>
      </c>
      <c r="U9" s="18" t="s">
        <v>5</v>
      </c>
      <c r="V9" s="18" t="s">
        <v>4</v>
      </c>
      <c r="W9" s="18" t="s">
        <v>5</v>
      </c>
      <c r="X9" s="18" t="s">
        <v>4</v>
      </c>
      <c r="Y9" s="18" t="s">
        <v>5</v>
      </c>
      <c r="Z9" s="18" t="s">
        <v>4</v>
      </c>
      <c r="AA9" s="18" t="s">
        <v>5</v>
      </c>
      <c r="AB9" s="18" t="s">
        <v>4</v>
      </c>
      <c r="AC9" s="18" t="s">
        <v>5</v>
      </c>
      <c r="AD9" s="18" t="s">
        <v>22</v>
      </c>
      <c r="AE9" s="18" t="s">
        <v>4</v>
      </c>
      <c r="AF9" s="18" t="s">
        <v>5</v>
      </c>
      <c r="AG9" s="18" t="s">
        <v>39</v>
      </c>
      <c r="AH9" s="18" t="s">
        <v>40</v>
      </c>
      <c r="AI9" s="18" t="s">
        <v>3</v>
      </c>
      <c r="AJ9" s="18" t="s">
        <v>41</v>
      </c>
      <c r="EB9" s="7"/>
      <c r="EC9" s="7"/>
      <c r="ED9" s="7"/>
      <c r="EE9" s="7"/>
      <c r="EF9" s="7"/>
      <c r="EG9" s="7"/>
      <c r="EH9" s="7"/>
      <c r="EI9" s="7"/>
    </row>
    <row r="10" spans="1:139" s="15" customFormat="1" ht="96" customHeight="1">
      <c r="A10" s="11">
        <v>1</v>
      </c>
      <c r="B10" s="18" t="s">
        <v>36</v>
      </c>
      <c r="C10" s="18" t="s">
        <v>32</v>
      </c>
      <c r="D10" s="18">
        <v>7</v>
      </c>
      <c r="E10" s="12" t="s">
        <v>59</v>
      </c>
      <c r="F10" s="52" t="s">
        <v>27</v>
      </c>
      <c r="G10" s="53"/>
      <c r="H10" s="52" t="s">
        <v>27</v>
      </c>
      <c r="I10" s="53"/>
      <c r="J10" s="13">
        <v>42142</v>
      </c>
      <c r="K10" s="13">
        <f>J10+15</f>
        <v>42157</v>
      </c>
      <c r="L10" s="13">
        <f>K10+1</f>
        <v>42158</v>
      </c>
      <c r="M10" s="13">
        <f t="shared" ref="M10:O10" si="0">L10</f>
        <v>42158</v>
      </c>
      <c r="N10" s="13">
        <f>M10+8</f>
        <v>42166</v>
      </c>
      <c r="O10" s="13">
        <f t="shared" si="0"/>
        <v>42166</v>
      </c>
      <c r="P10" s="13" t="s">
        <v>27</v>
      </c>
      <c r="Q10" s="13" t="s">
        <v>27</v>
      </c>
      <c r="R10" s="13" t="s">
        <v>27</v>
      </c>
      <c r="S10" s="13" t="s">
        <v>27</v>
      </c>
      <c r="T10" s="13" t="s">
        <v>27</v>
      </c>
      <c r="U10" s="13" t="s">
        <v>27</v>
      </c>
      <c r="V10" s="13" t="e">
        <f>Q10+1</f>
        <v>#VALUE!</v>
      </c>
      <c r="W10" s="13" t="e">
        <f>V10</f>
        <v>#VALUE!</v>
      </c>
      <c r="X10" s="13" t="s">
        <v>27</v>
      </c>
      <c r="Y10" s="13" t="s">
        <v>27</v>
      </c>
      <c r="Z10" s="13">
        <f>O10+15</f>
        <v>42181</v>
      </c>
      <c r="AA10" s="13">
        <f>Z10+14</f>
        <v>42195</v>
      </c>
      <c r="AB10" s="13" t="s">
        <v>27</v>
      </c>
      <c r="AC10" s="13" t="s">
        <v>27</v>
      </c>
      <c r="AD10" s="13">
        <f>AA10</f>
        <v>42195</v>
      </c>
      <c r="AE10" s="13">
        <f>AD10+4</f>
        <v>42199</v>
      </c>
      <c r="AF10" s="13">
        <f>AE10+100</f>
        <v>42299</v>
      </c>
      <c r="AG10" s="13"/>
      <c r="AH10" s="13"/>
      <c r="AI10" s="14">
        <v>3346850</v>
      </c>
      <c r="AJ10" s="21"/>
    </row>
    <row r="11" spans="1:139" s="17" customFormat="1">
      <c r="A11" s="69" t="s">
        <v>57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1"/>
      <c r="AI11" s="20">
        <f>SUM(AI10:AI10)</f>
        <v>3346850</v>
      </c>
      <c r="AJ11" s="21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</row>
    <row r="12" spans="1:139">
      <c r="A12" s="72" t="s">
        <v>58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4"/>
      <c r="AI12" s="40"/>
      <c r="AJ12" s="40"/>
    </row>
    <row r="13" spans="1:139">
      <c r="A13" s="51"/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"/>
      <c r="AJ13" s="5"/>
    </row>
    <row r="14" spans="1:139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"/>
      <c r="AJ14" s="5"/>
    </row>
    <row r="15" spans="1:139">
      <c r="A15" s="51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"/>
      <c r="AJ15" s="5"/>
    </row>
    <row r="17" spans="2:36" s="22" customFormat="1" ht="30" customHeight="1">
      <c r="B17" s="78" t="s">
        <v>42</v>
      </c>
      <c r="C17" s="80" t="s">
        <v>55</v>
      </c>
      <c r="D17" s="81"/>
      <c r="E17" s="82"/>
      <c r="F17" s="86" t="s">
        <v>44</v>
      </c>
      <c r="G17" s="88" t="s">
        <v>56</v>
      </c>
      <c r="H17" s="89"/>
      <c r="I17" s="25"/>
      <c r="J17" s="95" t="s">
        <v>45</v>
      </c>
      <c r="K17" s="96"/>
      <c r="L17" s="97"/>
      <c r="M17" s="59" t="s">
        <v>43</v>
      </c>
      <c r="N17" s="24"/>
      <c r="O17" s="93" t="s">
        <v>46</v>
      </c>
      <c r="P17" s="94"/>
      <c r="Q17" s="94"/>
      <c r="S17" s="59" t="s">
        <v>47</v>
      </c>
      <c r="T17" s="59"/>
      <c r="U17" s="26"/>
      <c r="V17" s="27" t="s">
        <v>43</v>
      </c>
      <c r="X17" s="61" t="s">
        <v>48</v>
      </c>
      <c r="Y17" s="62"/>
      <c r="Z17" s="43"/>
      <c r="AA17" s="95" t="s">
        <v>47</v>
      </c>
      <c r="AB17" s="96"/>
      <c r="AC17" s="96"/>
      <c r="AD17" s="97"/>
      <c r="AE17" s="59" t="s">
        <v>43</v>
      </c>
      <c r="AG17" s="95" t="s">
        <v>48</v>
      </c>
      <c r="AH17" s="96"/>
      <c r="AI17" s="101"/>
      <c r="AJ17" s="101"/>
    </row>
    <row r="18" spans="2:36" s="22" customFormat="1" ht="30" customHeight="1">
      <c r="B18" s="79"/>
      <c r="C18" s="83"/>
      <c r="D18" s="84"/>
      <c r="E18" s="85"/>
      <c r="F18" s="87"/>
      <c r="G18" s="90"/>
      <c r="H18" s="91"/>
      <c r="I18" s="25"/>
      <c r="J18" s="98"/>
      <c r="K18" s="99"/>
      <c r="L18" s="100"/>
      <c r="M18" s="59"/>
      <c r="N18" s="24"/>
      <c r="O18" s="93"/>
      <c r="P18" s="94"/>
      <c r="Q18" s="94"/>
      <c r="S18" s="23"/>
      <c r="T18" s="23"/>
      <c r="U18" s="25"/>
      <c r="V18" s="38"/>
      <c r="X18" s="39"/>
      <c r="Y18" s="42"/>
      <c r="Z18" s="25"/>
      <c r="AA18" s="98"/>
      <c r="AB18" s="99"/>
      <c r="AC18" s="99"/>
      <c r="AD18" s="100"/>
      <c r="AE18" s="59"/>
      <c r="AG18" s="98"/>
      <c r="AH18" s="99"/>
      <c r="AI18" s="101"/>
      <c r="AJ18" s="101"/>
    </row>
    <row r="19" spans="2:36" s="22" customFormat="1" ht="36" customHeight="1">
      <c r="B19" s="59" t="s">
        <v>49</v>
      </c>
      <c r="C19" s="60" t="s">
        <v>55</v>
      </c>
      <c r="D19" s="60"/>
      <c r="E19" s="60"/>
      <c r="F19" s="93" t="s">
        <v>50</v>
      </c>
      <c r="G19" s="88" t="s">
        <v>56</v>
      </c>
      <c r="H19" s="89"/>
      <c r="I19" s="25"/>
      <c r="J19" s="59" t="s">
        <v>51</v>
      </c>
      <c r="K19" s="59"/>
      <c r="L19" s="59"/>
      <c r="M19" s="59" t="s">
        <v>43</v>
      </c>
      <c r="N19" s="24"/>
      <c r="O19" s="93" t="s">
        <v>52</v>
      </c>
      <c r="P19" s="94"/>
      <c r="Q19" s="94"/>
      <c r="S19" s="59" t="s">
        <v>53</v>
      </c>
      <c r="T19" s="59"/>
      <c r="U19" s="28"/>
      <c r="V19" s="29" t="s">
        <v>43</v>
      </c>
      <c r="X19" s="61" t="s">
        <v>54</v>
      </c>
      <c r="Y19" s="62"/>
      <c r="Z19" s="43"/>
      <c r="AA19" s="95" t="s">
        <v>53</v>
      </c>
      <c r="AB19" s="96"/>
      <c r="AC19" s="96"/>
      <c r="AD19" s="97"/>
      <c r="AE19" s="59" t="s">
        <v>43</v>
      </c>
      <c r="AG19" s="95" t="s">
        <v>54</v>
      </c>
      <c r="AH19" s="96"/>
      <c r="AI19" s="94"/>
      <c r="AJ19" s="94"/>
    </row>
    <row r="20" spans="2:36" s="30" customFormat="1">
      <c r="B20" s="59"/>
      <c r="C20" s="60"/>
      <c r="D20" s="60"/>
      <c r="E20" s="60"/>
      <c r="F20" s="93"/>
      <c r="G20" s="90"/>
      <c r="H20" s="91"/>
      <c r="I20" s="32"/>
      <c r="J20" s="59"/>
      <c r="K20" s="59"/>
      <c r="L20" s="59"/>
      <c r="M20" s="59"/>
      <c r="N20" s="32"/>
      <c r="O20" s="93"/>
      <c r="P20" s="94"/>
      <c r="Q20" s="94"/>
      <c r="R20" s="32"/>
      <c r="S20" s="32"/>
      <c r="T20" s="32"/>
      <c r="U20" s="32"/>
      <c r="V20" s="32"/>
      <c r="W20" s="32"/>
      <c r="X20" s="32"/>
      <c r="Y20" s="32"/>
      <c r="Z20" s="32"/>
      <c r="AA20" s="98"/>
      <c r="AB20" s="99"/>
      <c r="AC20" s="99"/>
      <c r="AD20" s="100"/>
      <c r="AE20" s="59"/>
      <c r="AG20" s="98"/>
      <c r="AH20" s="99"/>
      <c r="AI20" s="94"/>
      <c r="AJ20" s="94"/>
    </row>
    <row r="21" spans="2:36" s="30" customFormat="1">
      <c r="D21" s="33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</row>
    <row r="22" spans="2:36" s="30" customFormat="1">
      <c r="D22" s="33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</row>
    <row r="25" spans="2:36">
      <c r="D25" s="102" t="s">
        <v>74</v>
      </c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102"/>
      <c r="U25" s="102"/>
      <c r="V25" s="102"/>
      <c r="W25" s="102"/>
      <c r="X25" s="102"/>
    </row>
    <row r="26" spans="2:36"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</row>
    <row r="27" spans="2:36"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5"/>
      <c r="O27" s="34"/>
      <c r="P27" s="35"/>
      <c r="Q27" s="35"/>
      <c r="R27" s="35"/>
      <c r="S27" s="35"/>
      <c r="T27" s="36"/>
      <c r="U27" s="30"/>
      <c r="V27" s="30"/>
      <c r="W27" s="30"/>
      <c r="X27" s="30"/>
    </row>
    <row r="28" spans="2:36"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5"/>
      <c r="O28" s="34"/>
      <c r="P28" s="35"/>
      <c r="Q28" s="35"/>
      <c r="R28" s="35"/>
      <c r="S28" s="35"/>
      <c r="T28" s="35"/>
      <c r="U28" s="30"/>
      <c r="V28" s="30"/>
      <c r="W28" s="30"/>
      <c r="X28" s="30"/>
    </row>
    <row r="29" spans="2:36"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5"/>
      <c r="O29" s="34"/>
      <c r="P29" s="35"/>
      <c r="Q29" s="35"/>
      <c r="R29" s="35"/>
      <c r="S29" s="35"/>
      <c r="T29" s="35"/>
      <c r="U29" s="30"/>
      <c r="V29" s="30"/>
      <c r="W29" s="30"/>
      <c r="X29" s="30"/>
    </row>
    <row r="30" spans="2:36"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5"/>
      <c r="O30" s="34"/>
      <c r="P30" s="35"/>
      <c r="Q30" s="35"/>
      <c r="R30" s="35"/>
      <c r="S30" s="35"/>
      <c r="T30" s="35"/>
      <c r="U30" s="30"/>
      <c r="V30" s="30"/>
      <c r="W30" s="30"/>
      <c r="X30" s="30"/>
    </row>
    <row r="31" spans="2:36"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5"/>
      <c r="O31" s="34"/>
      <c r="P31" s="35"/>
      <c r="Q31" s="35"/>
      <c r="R31" s="35"/>
      <c r="S31" s="35"/>
      <c r="T31" s="35"/>
      <c r="U31" s="30"/>
      <c r="V31" s="30"/>
      <c r="W31" s="30"/>
      <c r="X31" s="30"/>
    </row>
    <row r="32" spans="2:36"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5"/>
      <c r="O32" s="34"/>
      <c r="P32" s="35"/>
      <c r="Q32" s="35"/>
      <c r="R32" s="35"/>
      <c r="S32" s="35"/>
      <c r="T32" s="35"/>
      <c r="U32" s="30"/>
      <c r="V32" s="30"/>
      <c r="W32" s="30"/>
      <c r="X32" s="30"/>
    </row>
    <row r="33" spans="4:24">
      <c r="D33" s="103" t="s">
        <v>75</v>
      </c>
      <c r="E33" s="103"/>
      <c r="F33" s="103"/>
      <c r="G33" s="103"/>
      <c r="H33" s="103"/>
      <c r="I33" s="103"/>
      <c r="J33" s="103"/>
      <c r="K33" s="103"/>
      <c r="L33" s="103"/>
      <c r="M33" s="103"/>
      <c r="N33" s="103"/>
      <c r="O33" s="103"/>
      <c r="P33" s="103"/>
      <c r="Q33" s="103"/>
      <c r="R33" s="103"/>
      <c r="S33" s="103"/>
      <c r="T33" s="103"/>
      <c r="U33" s="103"/>
      <c r="V33" s="103"/>
      <c r="W33" s="103"/>
      <c r="X33" s="103"/>
    </row>
  </sheetData>
  <mergeCells count="62">
    <mergeCell ref="AA19:AD20"/>
    <mergeCell ref="B19:B20"/>
    <mergeCell ref="C19:E20"/>
    <mergeCell ref="F19:F20"/>
    <mergeCell ref="G19:H20"/>
    <mergeCell ref="S19:T19"/>
    <mergeCell ref="A11:AH11"/>
    <mergeCell ref="A12:AH12"/>
    <mergeCell ref="B17:B18"/>
    <mergeCell ref="C17:E18"/>
    <mergeCell ref="F17:F18"/>
    <mergeCell ref="G17:H18"/>
    <mergeCell ref="J17:L18"/>
    <mergeCell ref="S17:T17"/>
    <mergeCell ref="X17:Y17"/>
    <mergeCell ref="M17:M18"/>
    <mergeCell ref="O17:O18"/>
    <mergeCell ref="P17:Q18"/>
    <mergeCell ref="AA17:AD18"/>
    <mergeCell ref="AE17:AE18"/>
    <mergeCell ref="F10:G10"/>
    <mergeCell ref="H10:I10"/>
    <mergeCell ref="P8:Q8"/>
    <mergeCell ref="R8:S8"/>
    <mergeCell ref="T8:U8"/>
    <mergeCell ref="F8:G8"/>
    <mergeCell ref="H8:I8"/>
    <mergeCell ref="J8:K8"/>
    <mergeCell ref="L8:M8"/>
    <mergeCell ref="N8:O8"/>
    <mergeCell ref="A1:AJ1"/>
    <mergeCell ref="A2:AJ2"/>
    <mergeCell ref="A3:AJ3"/>
    <mergeCell ref="A4:AJ4"/>
    <mergeCell ref="A5:AJ5"/>
    <mergeCell ref="A6:E8"/>
    <mergeCell ref="F6:AJ6"/>
    <mergeCell ref="F7:I7"/>
    <mergeCell ref="J7:M7"/>
    <mergeCell ref="N7:Q7"/>
    <mergeCell ref="R7:U7"/>
    <mergeCell ref="V7:Y7"/>
    <mergeCell ref="Z7:AD7"/>
    <mergeCell ref="AE7:AF7"/>
    <mergeCell ref="AG7:AJ8"/>
    <mergeCell ref="AB8:AC8"/>
    <mergeCell ref="AE8:AF8"/>
    <mergeCell ref="V8:W8"/>
    <mergeCell ref="X8:Y8"/>
    <mergeCell ref="Z8:AA8"/>
    <mergeCell ref="D25:X26"/>
    <mergeCell ref="D33:X33"/>
    <mergeCell ref="J19:L20"/>
    <mergeCell ref="M19:M20"/>
    <mergeCell ref="O19:O20"/>
    <mergeCell ref="P19:Q20"/>
    <mergeCell ref="X19:Y19"/>
    <mergeCell ref="AE19:AE20"/>
    <mergeCell ref="AG17:AH18"/>
    <mergeCell ref="AI17:AJ18"/>
    <mergeCell ref="AG19:AH20"/>
    <mergeCell ref="AI19:AJ20"/>
  </mergeCells>
  <pageMargins left="0.70866141732283472" right="0.70866141732283472" top="0.74803149606299213" bottom="0.74803149606299213" header="0.31496062992125984" footer="0.31496062992125984"/>
  <pageSetup paperSize="5" scale="50" orientation="landscape" r:id="rId1"/>
  <headerFooter>
    <oddFooter>&amp;CEnero 15, 2015</oddFooter>
  </headerFooter>
  <ignoredErrors>
    <ignoredError sqref="N10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Bienes FN</vt:lpstr>
      <vt:lpstr>Consultorias</vt:lpstr>
      <vt:lpstr>'Bienes FN'!Área_de_impresión</vt:lpstr>
      <vt:lpstr>Consultorias!Área_de_impresión</vt:lpstr>
    </vt:vector>
  </TitlesOfParts>
  <Company>The World Bank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Rosita Estrada</dc:creator>
  <cp:lastModifiedBy>Ba-k.com</cp:lastModifiedBy>
  <cp:lastPrinted>2015-01-15T21:35:09Z</cp:lastPrinted>
  <dcterms:created xsi:type="dcterms:W3CDTF">2000-02-08T16:08:17Z</dcterms:created>
  <dcterms:modified xsi:type="dcterms:W3CDTF">2015-01-15T21:36:34Z</dcterms:modified>
</cp:coreProperties>
</file>